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2" firstSheet="1" activeTab="1"/>
  </bookViews>
  <sheets>
    <sheet name="Мероприятия подпрограммы 1" sheetId="10" r:id="rId1"/>
    <sheet name="Мероприятия подпрограммы талант" sheetId="7" r:id="rId2"/>
    <sheet name="Мероприятия подпрограммы оздор3" sheetId="6" r:id="rId3"/>
    <sheet name="Мероприятия подпрограммы 4 ОБЖ" sheetId="9" r:id="rId4"/>
    <sheet name="Мероприятия подпрограммы 5" sheetId="5" r:id="rId5"/>
    <sheet name="Лист2" sheetId="2" r:id="rId6"/>
    <sheet name="Лист3" sheetId="3" r:id="rId7"/>
  </sheets>
  <definedNames>
    <definedName name="_GoBack" localSheetId="0">'Мероприятия подпрограммы 1'!$B$19</definedName>
    <definedName name="_xlnm._FilterDatabase" localSheetId="0" hidden="1">'Мероприятия подпрограммы 1'!$A$5:$Q$136</definedName>
    <definedName name="_xlnm._FilterDatabase" localSheetId="3" hidden="1">'Мероприятия подпрограммы 4 ОБЖ'!$A$7:$N$21</definedName>
    <definedName name="_xlnm._FilterDatabase" localSheetId="2" hidden="1">'Мероприятия подпрограммы оздор3'!$A$7:$Q$21</definedName>
    <definedName name="_xlnm._FilterDatabase" localSheetId="1" hidden="1">'Мероприятия подпрограммы талант'!$A$9:$Q$15</definedName>
    <definedName name="Z_2166B299_1DBB_4BE8_98C9_E9EFB21DCA26_.wvu.FilterData" localSheetId="0" hidden="1">'Мероприятия подпрограммы 1'!$A$5:$Q$136</definedName>
    <definedName name="Z_2166B299_1DBB_4BE8_98C9_E9EFB21DCA26_.wvu.FilterData" localSheetId="3" hidden="1">'Мероприятия подпрограммы 4 ОБЖ'!$A$7:$N$21</definedName>
    <definedName name="Z_2166B299_1DBB_4BE8_98C9_E9EFB21DCA26_.wvu.FilterData" localSheetId="2" hidden="1">'Мероприятия подпрограммы оздор3'!$A$7:$Q$21</definedName>
    <definedName name="Z_2166B299_1DBB_4BE8_98C9_E9EFB21DCA26_.wvu.FilterData" localSheetId="1" hidden="1">'Мероприятия подпрограммы талант'!$A$9:$Q$15</definedName>
    <definedName name="Z_2715DACA_7FC2_4162_875B_92B3FB82D8B1_.wvu.FilterData" localSheetId="0" hidden="1">'Мероприятия подпрограммы 1'!$A$5:$Q$136</definedName>
    <definedName name="Z_2715DACA_7FC2_4162_875B_92B3FB82D8B1_.wvu.FilterData" localSheetId="3" hidden="1">'Мероприятия подпрограммы 4 ОБЖ'!$A$7:$N$21</definedName>
    <definedName name="Z_2715DACA_7FC2_4162_875B_92B3FB82D8B1_.wvu.FilterData" localSheetId="2" hidden="1">'Мероприятия подпрограммы оздор3'!$A$7:$Q$21</definedName>
    <definedName name="Z_2715DACA_7FC2_4162_875B_92B3FB82D8B1_.wvu.FilterData" localSheetId="1" hidden="1">'Мероприятия подпрограммы талант'!$A$9:$Q$15</definedName>
    <definedName name="Z_29BFB567_1C85_481C_A8AF_8210D8E0792F_.wvu.FilterData" localSheetId="0" hidden="1">'Мероприятия подпрограммы 1'!$A$5:$Q$136</definedName>
    <definedName name="Z_29BFB567_1C85_481C_A8AF_8210D8E0792F_.wvu.FilterData" localSheetId="3" hidden="1">'Мероприятия подпрограммы 4 ОБЖ'!$A$7:$N$21</definedName>
    <definedName name="Z_29BFB567_1C85_481C_A8AF_8210D8E0792F_.wvu.FilterData" localSheetId="2" hidden="1">'Мероприятия подпрограммы оздор3'!$A$7:$Q$21</definedName>
    <definedName name="Z_29BFB567_1C85_481C_A8AF_8210D8E0792F_.wvu.FilterData" localSheetId="1" hidden="1">'Мероприятия подпрограммы талант'!$A$9:$Q$15</definedName>
    <definedName name="Z_4767DD30_F6FB_4FF0_A429_8866A8232500_.wvu.FilterData" localSheetId="0" hidden="1">'Мероприятия подпрограммы 1'!$A$5:$Q$136</definedName>
    <definedName name="Z_4767DD30_F6FB_4FF0_A429_8866A8232500_.wvu.FilterData" localSheetId="3" hidden="1">'Мероприятия подпрограммы 4 ОБЖ'!$A$7:$N$21</definedName>
    <definedName name="Z_4767DD30_F6FB_4FF0_A429_8866A8232500_.wvu.FilterData" localSheetId="2" hidden="1">'Мероприятия подпрограммы оздор3'!$A$7:$Q$21</definedName>
    <definedName name="Z_4767DD30_F6FB_4FF0_A429_8866A8232500_.wvu.FilterData" localSheetId="1" hidden="1">'Мероприятия подпрограммы талант'!$A$9:$Q$15</definedName>
    <definedName name="Z_4767DD30_F6FB_4FF0_A429_8866A8232500_.wvu.PrintArea" localSheetId="0" hidden="1">'Мероприятия подпрограммы 1'!$A$2:$N$141</definedName>
    <definedName name="Z_4767DD30_F6FB_4FF0_A429_8866A8232500_.wvu.PrintArea" localSheetId="3" hidden="1">'Мероприятия подпрограммы 4 ОБЖ'!$A$1:$N$23</definedName>
    <definedName name="Z_4767DD30_F6FB_4FF0_A429_8866A8232500_.wvu.PrintArea" localSheetId="4" hidden="1">'Мероприятия подпрограммы 5'!$A$3:$N$33</definedName>
    <definedName name="Z_4767DD30_F6FB_4FF0_A429_8866A8232500_.wvu.PrintArea" localSheetId="2" hidden="1">'Мероприятия подпрограммы оздор3'!$A$4:$N$25</definedName>
    <definedName name="Z_4767DD30_F6FB_4FF0_A429_8866A8232500_.wvu.PrintArea" localSheetId="1" hidden="1">'Мероприятия подпрограммы талант'!$A$4:$N$17</definedName>
    <definedName name="Z_4767DD30_F6FB_4FF0_A429_8866A8232500_.wvu.PrintTitles" localSheetId="0" hidden="1">'Мероприятия подпрограммы 1'!$4:$5</definedName>
    <definedName name="Z_4767DD30_F6FB_4FF0_A429_8866A8232500_.wvu.PrintTitles" localSheetId="3" hidden="1">'Мероприятия подпрограммы 4 ОБЖ'!$6:$7</definedName>
    <definedName name="Z_4767DD30_F6FB_4FF0_A429_8866A8232500_.wvu.PrintTitles" localSheetId="4" hidden="1">'Мероприятия подпрограммы 5'!$5:$6</definedName>
    <definedName name="Z_4767DD30_F6FB_4FF0_A429_8866A8232500_.wvu.PrintTitles" localSheetId="2" hidden="1">'Мероприятия подпрограммы оздор3'!$6:$7</definedName>
    <definedName name="Z_4767DD30_F6FB_4FF0_A429_8866A8232500_.wvu.PrintTitles" localSheetId="1" hidden="1">'Мероприятия подпрограммы талант'!$8:$9</definedName>
    <definedName name="Z_4767DD30_F6FB_4FF0_A429_8866A8232500_.wvu.Rows" localSheetId="0" hidden="1">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</definedName>
    <definedName name="Z_4767DD30_F6FB_4FF0_A429_8866A8232500_.wvu.Rows" localSheetId="3" hidden="1">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</definedName>
    <definedName name="Z_4767DD30_F6FB_4FF0_A429_8866A8232500_.wvu.Rows" localSheetId="4" hidden="1">'Мероприятия подпрограммы 5'!#REF!,'Мероприятия подпрограммы 5'!$34:$34</definedName>
    <definedName name="Z_4767DD30_F6FB_4FF0_A429_8866A8232500_.wvu.Rows" localSheetId="2" hidden="1">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</definedName>
    <definedName name="Z_4767DD30_F6FB_4FF0_A429_8866A8232500_.wvu.Rows" localSheetId="1" hidden="1">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</definedName>
    <definedName name="Z_484BD7FD_1D3D_4528_954E_A98D5B59AC9C_.wvu.FilterData" localSheetId="0" hidden="1">'Мероприятия подпрограммы 1'!$A$5:$Q$136</definedName>
    <definedName name="Z_484BD7FD_1D3D_4528_954E_A98D5B59AC9C_.wvu.FilterData" localSheetId="3" hidden="1">'Мероприятия подпрограммы 4 ОБЖ'!$A$7:$N$21</definedName>
    <definedName name="Z_484BD7FD_1D3D_4528_954E_A98D5B59AC9C_.wvu.FilterData" localSheetId="2" hidden="1">'Мероприятия подпрограммы оздор3'!$A$7:$Q$21</definedName>
    <definedName name="Z_484BD7FD_1D3D_4528_954E_A98D5B59AC9C_.wvu.FilterData" localSheetId="1" hidden="1">'Мероприятия подпрограммы талант'!$A$9:$Q$15</definedName>
    <definedName name="Z_7C917F30_361A_4C86_9002_2134EAE2E3CF_.wvu.FilterData" localSheetId="0" hidden="1">'Мероприятия подпрограммы 1'!$A$5:$Q$136</definedName>
    <definedName name="Z_7C917F30_361A_4C86_9002_2134EAE2E3CF_.wvu.FilterData" localSheetId="3" hidden="1">'Мероприятия подпрограммы 4 ОБЖ'!$A$7:$N$21</definedName>
    <definedName name="Z_7C917F30_361A_4C86_9002_2134EAE2E3CF_.wvu.FilterData" localSheetId="2" hidden="1">'Мероприятия подпрограммы оздор3'!$A$7:$Q$21</definedName>
    <definedName name="Z_7C917F30_361A_4C86_9002_2134EAE2E3CF_.wvu.FilterData" localSheetId="1" hidden="1">'Мероприятия подпрограммы талант'!$A$9:$Q$15</definedName>
    <definedName name="Z_7C917F30_361A_4C86_9002_2134EAE2E3CF_.wvu.PrintArea" localSheetId="0" hidden="1">'Мероприятия подпрограммы 1'!$A$2:$N$141</definedName>
    <definedName name="Z_7C917F30_361A_4C86_9002_2134EAE2E3CF_.wvu.PrintArea" localSheetId="3" hidden="1">'Мероприятия подпрограммы 4 ОБЖ'!$A$1:$N$23</definedName>
    <definedName name="Z_7C917F30_361A_4C86_9002_2134EAE2E3CF_.wvu.PrintArea" localSheetId="2" hidden="1">'Мероприятия подпрограммы оздор3'!$A$4:$N$25</definedName>
    <definedName name="Z_7C917F30_361A_4C86_9002_2134EAE2E3CF_.wvu.PrintArea" localSheetId="1" hidden="1">'Мероприятия подпрограммы талант'!$A$4:$N$17</definedName>
    <definedName name="Z_7C917F30_361A_4C86_9002_2134EAE2E3CF_.wvu.PrintTitles" localSheetId="0" hidden="1">'Мероприятия подпрограммы 1'!$4:$5</definedName>
    <definedName name="Z_7C917F30_361A_4C86_9002_2134EAE2E3CF_.wvu.PrintTitles" localSheetId="3" hidden="1">'Мероприятия подпрограммы 4 ОБЖ'!$6:$7</definedName>
    <definedName name="Z_7C917F30_361A_4C86_9002_2134EAE2E3CF_.wvu.PrintTitles" localSheetId="4" hidden="1">'Мероприятия подпрограммы 5'!$5:$6</definedName>
    <definedName name="Z_7C917F30_361A_4C86_9002_2134EAE2E3CF_.wvu.PrintTitles" localSheetId="2" hidden="1">'Мероприятия подпрограммы оздор3'!$6:$7</definedName>
    <definedName name="Z_7C917F30_361A_4C86_9002_2134EAE2E3CF_.wvu.PrintTitles" localSheetId="1" hidden="1">'Мероприятия подпрограммы талант'!$8:$9</definedName>
    <definedName name="Z_7C917F30_361A_4C86_9002_2134EAE2E3CF_.wvu.Rows" localSheetId="0" hidden="1">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1'!#REF!,'Мероприятия подпрограммы 1'!#REF!</definedName>
    <definedName name="Z_7C917F30_361A_4C86_9002_2134EAE2E3CF_.wvu.Rows" localSheetId="3" hidden="1">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ОБЖ'!#REF!,'Мероприятия подпрограммы 4 ОБЖ'!#REF!</definedName>
    <definedName name="Z_7C917F30_361A_4C86_9002_2134EAE2E3CF_.wvu.Rows" localSheetId="4" hidden="1">'Мероприятия подпрограммы 5'!#REF!,'Мероприятия подпрограммы 5'!#REF!</definedName>
    <definedName name="Z_7C917F30_361A_4C86_9002_2134EAE2E3CF_.wvu.Rows" localSheetId="2" hidden="1">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оздор3'!#REF!,'Мероприятия подпрограммы оздор3'!#REF!</definedName>
    <definedName name="Z_7C917F30_361A_4C86_9002_2134EAE2E3CF_.wvu.Rows" localSheetId="1" hidden="1">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талант'!#REF!,'Мероприятия подпрограммы талант'!#REF!</definedName>
    <definedName name="Z_81F2AFB8_21DA_4513_90AB_0A09D7D72D56_.wvu.FilterData" localSheetId="0" hidden="1">'Мероприятия подпрограммы 1'!$A$5:$Q$136</definedName>
    <definedName name="Z_81F2AFB8_21DA_4513_90AB_0A09D7D72D56_.wvu.FilterData" localSheetId="3" hidden="1">'Мероприятия подпрограммы 4 ОБЖ'!$A$7:$N$21</definedName>
    <definedName name="Z_81F2AFB8_21DA_4513_90AB_0A09D7D72D56_.wvu.FilterData" localSheetId="2" hidden="1">'Мероприятия подпрограммы оздор3'!$A$7:$Q$21</definedName>
    <definedName name="Z_81F2AFB8_21DA_4513_90AB_0A09D7D72D56_.wvu.FilterData" localSheetId="1" hidden="1">'Мероприятия подпрограммы талант'!$A$9:$Q$15</definedName>
    <definedName name="Z_AD6F79BD_847B_4421_A1AA_268A55FACAB4_.wvu.FilterData" localSheetId="0" hidden="1">'Мероприятия подпрограммы 1'!$A$5:$Q$136</definedName>
    <definedName name="Z_AD6F79BD_847B_4421_A1AA_268A55FACAB4_.wvu.FilterData" localSheetId="3" hidden="1">'Мероприятия подпрограммы 4 ОБЖ'!$A$7:$N$21</definedName>
    <definedName name="Z_AD6F79BD_847B_4421_A1AA_268A55FACAB4_.wvu.FilterData" localSheetId="2" hidden="1">'Мероприятия подпрограммы оздор3'!$A$7:$Q$21</definedName>
    <definedName name="Z_AD6F79BD_847B_4421_A1AA_268A55FACAB4_.wvu.FilterData" localSheetId="1" hidden="1">'Мероприятия подпрограммы талант'!$A$9:$Q$15</definedName>
    <definedName name="Z_B45C2115_52AF_4E7B_8578_551FB3CF371E_.wvu.FilterData" localSheetId="0" hidden="1">'Мероприятия подпрограммы 1'!$A$5:$Q$136</definedName>
    <definedName name="Z_B45C2115_52AF_4E7B_8578_551FB3CF371E_.wvu.FilterData" localSheetId="3" hidden="1">'Мероприятия подпрограммы 4 ОБЖ'!$A$7:$N$21</definedName>
    <definedName name="Z_B45C2115_52AF_4E7B_8578_551FB3CF371E_.wvu.FilterData" localSheetId="2" hidden="1">'Мероприятия подпрограммы оздор3'!$A$7:$Q$21</definedName>
    <definedName name="Z_B45C2115_52AF_4E7B_8578_551FB3CF371E_.wvu.FilterData" localSheetId="1" hidden="1">'Мероприятия подпрограммы талант'!$A$9:$Q$15</definedName>
    <definedName name="Z_C75D4C66_EC35_48DB_8FCD_E29923CDB091_.wvu.FilterData" localSheetId="0" hidden="1">'Мероприятия подпрограммы 1'!$A$5:$Q$136</definedName>
    <definedName name="Z_C75D4C66_EC35_48DB_8FCD_E29923CDB091_.wvu.FilterData" localSheetId="3" hidden="1">'Мероприятия подпрограммы 4 ОБЖ'!$A$7:$N$21</definedName>
    <definedName name="Z_C75D4C66_EC35_48DB_8FCD_E29923CDB091_.wvu.FilterData" localSheetId="2" hidden="1">'Мероприятия подпрограммы оздор3'!$A$7:$Q$21</definedName>
    <definedName name="Z_C75D4C66_EC35_48DB_8FCD_E29923CDB091_.wvu.FilterData" localSheetId="1" hidden="1">'Мероприятия подпрограммы талант'!$A$9:$Q$15</definedName>
    <definedName name="Z_CDE1D6F6_68DF_42F8_B01A_FF6465B24CCD_.wvu.FilterData" localSheetId="0" hidden="1">'Мероприятия подпрограммы 1'!$A$5:$Q$136</definedName>
    <definedName name="Z_CDE1D6F6_68DF_42F8_B01A_FF6465B24CCD_.wvu.FilterData" localSheetId="3" hidden="1">'Мероприятия подпрограммы 4 ОБЖ'!$A$7:$N$21</definedName>
    <definedName name="Z_CDE1D6F6_68DF_42F8_B01A_FF6465B24CCD_.wvu.FilterData" localSheetId="2" hidden="1">'Мероприятия подпрограммы оздор3'!$A$7:$Q$21</definedName>
    <definedName name="Z_CDE1D6F6_68DF_42F8_B01A_FF6465B24CCD_.wvu.FilterData" localSheetId="1" hidden="1">'Мероприятия подпрограммы талант'!$A$9:$Q$15</definedName>
    <definedName name="Z_CDE1D6F6_68DF_42F8_B01A_FF6465B24CCD_.wvu.PrintArea" localSheetId="0" hidden="1">'Мероприятия подпрограммы 1'!$A$2:$N$141</definedName>
    <definedName name="Z_CDE1D6F6_68DF_42F8_B01A_FF6465B24CCD_.wvu.PrintArea" localSheetId="3" hidden="1">'Мероприятия подпрограммы 4 ОБЖ'!$A$1:$N$23</definedName>
    <definedName name="Z_CDE1D6F6_68DF_42F8_B01A_FF6465B24CCD_.wvu.PrintArea" localSheetId="4" hidden="1">'Мероприятия подпрограммы 5'!$A$3:$N$33</definedName>
    <definedName name="Z_CDE1D6F6_68DF_42F8_B01A_FF6465B24CCD_.wvu.PrintArea" localSheetId="2" hidden="1">'Мероприятия подпрограммы оздор3'!$A$4:$N$25</definedName>
    <definedName name="Z_CDE1D6F6_68DF_42F8_B01A_FF6465B24CCD_.wvu.PrintArea" localSheetId="1" hidden="1">'Мероприятия подпрограммы талант'!$A$4:$N$17</definedName>
    <definedName name="Z_CDE1D6F6_68DF_42F8_B01A_FF6465B24CCD_.wvu.PrintTitles" localSheetId="0" hidden="1">'Мероприятия подпрограммы 1'!$4:$5</definedName>
    <definedName name="Z_CDE1D6F6_68DF_42F8_B01A_FF6465B24CCD_.wvu.PrintTitles" localSheetId="3" hidden="1">'Мероприятия подпрограммы 4 ОБЖ'!$6:$7</definedName>
    <definedName name="Z_CDE1D6F6_68DF_42F8_B01A_FF6465B24CCD_.wvu.PrintTitles" localSheetId="4" hidden="1">'Мероприятия подпрограммы 5'!$5:$6</definedName>
    <definedName name="Z_CDE1D6F6_68DF_42F8_B01A_FF6465B24CCD_.wvu.PrintTitles" localSheetId="2" hidden="1">'Мероприятия подпрограммы оздор3'!$6:$7</definedName>
    <definedName name="Z_CDE1D6F6_68DF_42F8_B01A_FF6465B24CCD_.wvu.PrintTitles" localSheetId="1" hidden="1">'Мероприятия подпрограммы талант'!$8:$9</definedName>
    <definedName name="Z_CDE1D6F6_68DF_42F8_B01A_FF6465B24CCD_.wvu.Rows" localSheetId="4" hidden="1">'Мероприятия подпрограммы 5'!#REF!,'Мероприятия подпрограммы 5'!$34:$34</definedName>
    <definedName name="Z_D97B14A5_4ECD_4EB7_B8A7_D41E462F19A2_.wvu.FilterData" localSheetId="0" hidden="1">'Мероприятия подпрограммы 1'!$A$5:$Q$136</definedName>
    <definedName name="Z_D97B14A5_4ECD_4EB7_B8A7_D41E462F19A2_.wvu.FilterData" localSheetId="3" hidden="1">'Мероприятия подпрограммы 4 ОБЖ'!$A$7:$N$21</definedName>
    <definedName name="Z_D97B14A5_4ECD_4EB7_B8A7_D41E462F19A2_.wvu.FilterData" localSheetId="2" hidden="1">'Мероприятия подпрограммы оздор3'!$A$7:$Q$21</definedName>
    <definedName name="Z_D97B14A5_4ECD_4EB7_B8A7_D41E462F19A2_.wvu.FilterData" localSheetId="1" hidden="1">'Мероприятия подпрограммы талант'!$A$9:$Q$15</definedName>
    <definedName name="Z_FAC3C627_8E23_41AB_B3FB_95B33614D8DB_.wvu.FilterData" localSheetId="0" hidden="1">'Мероприятия подпрограммы 1'!$A$5:$Q$136</definedName>
    <definedName name="Z_FAC3C627_8E23_41AB_B3FB_95B33614D8DB_.wvu.FilterData" localSheetId="3" hidden="1">'Мероприятия подпрограммы 4 ОБЖ'!$A$7:$N$21</definedName>
    <definedName name="Z_FAC3C627_8E23_41AB_B3FB_95B33614D8DB_.wvu.FilterData" localSheetId="2" hidden="1">'Мероприятия подпрограммы оздор3'!$A$7:$Q$21</definedName>
    <definedName name="Z_FAC3C627_8E23_41AB_B3FB_95B33614D8DB_.wvu.FilterData" localSheetId="1" hidden="1">'Мероприятия подпрограммы талант'!$A$9:$Q$15</definedName>
    <definedName name="_xlnm.Print_Titles" localSheetId="0">'Мероприятия подпрограммы 1'!$4:$5</definedName>
    <definedName name="_xlnm.Print_Titles" localSheetId="3">'Мероприятия подпрограммы 4 ОБЖ'!$6:$7</definedName>
    <definedName name="_xlnm.Print_Titles" localSheetId="4">'Мероприятия подпрограммы 5'!$5:$6</definedName>
    <definedName name="_xlnm.Print_Titles" localSheetId="2">'Мероприятия подпрограммы оздор3'!$6:$7</definedName>
    <definedName name="_xlnm.Print_Titles" localSheetId="1">'Мероприятия подпрограммы талант'!$8:$9</definedName>
    <definedName name="_xlnm.Print_Area" localSheetId="4">'Мероприятия подпрограммы 5'!$A$1:$N$35</definedName>
    <definedName name="_xlnm.Print_Area" localSheetId="2">'Мероприятия подпрограммы оздор3'!$A$1:$N$25</definedName>
    <definedName name="_xlnm.Print_Area" localSheetId="1">'Мероприятия подпрограммы талант'!$A$4:$N$17</definedName>
  </definedNames>
  <calcPr calcId="124519" fullPrecision="0"/>
</workbook>
</file>

<file path=xl/calcChain.xml><?xml version="1.0" encoding="utf-8"?>
<calcChain xmlns="http://schemas.openxmlformats.org/spreadsheetml/2006/main">
  <c r="I120" i="10"/>
  <c r="I135"/>
  <c r="I91"/>
  <c r="I122"/>
  <c r="I74"/>
  <c r="I30"/>
  <c r="M21" i="5" l="1"/>
  <c r="M22"/>
  <c r="K15"/>
  <c r="L15"/>
  <c r="J15"/>
  <c r="I10"/>
  <c r="H10"/>
  <c r="M37" i="10"/>
  <c r="M38"/>
  <c r="M81"/>
  <c r="J74"/>
  <c r="K74"/>
  <c r="L74"/>
  <c r="H74"/>
  <c r="K30"/>
  <c r="L30"/>
  <c r="J30"/>
  <c r="H30"/>
  <c r="K11" i="9" l="1"/>
  <c r="K21" s="1"/>
  <c r="L11"/>
  <c r="L21" s="1"/>
  <c r="K125" i="10"/>
  <c r="K123"/>
  <c r="M13" i="7"/>
  <c r="L14"/>
  <c r="I21" i="6"/>
  <c r="H21"/>
  <c r="H79" i="10"/>
  <c r="M12" i="6"/>
  <c r="M14"/>
  <c r="M15"/>
  <c r="M17"/>
  <c r="M18"/>
  <c r="M19"/>
  <c r="M20"/>
  <c r="M11"/>
  <c r="L16"/>
  <c r="L21" s="1"/>
  <c r="K16"/>
  <c r="J16"/>
  <c r="M16" s="1"/>
  <c r="L13"/>
  <c r="K13"/>
  <c r="K21" s="1"/>
  <c r="J13"/>
  <c r="I50" i="10"/>
  <c r="H50"/>
  <c r="M15"/>
  <c r="M12"/>
  <c r="M13"/>
  <c r="M14"/>
  <c r="M11"/>
  <c r="M134"/>
  <c r="M132"/>
  <c r="M133"/>
  <c r="I89"/>
  <c r="K101"/>
  <c r="L101"/>
  <c r="J101"/>
  <c r="H71"/>
  <c r="M88"/>
  <c r="M63"/>
  <c r="M64"/>
  <c r="M68"/>
  <c r="H62"/>
  <c r="M62" s="1"/>
  <c r="M118"/>
  <c r="M24" i="5"/>
  <c r="M25"/>
  <c r="M26"/>
  <c r="M27"/>
  <c r="M28"/>
  <c r="M29"/>
  <c r="M16"/>
  <c r="M17"/>
  <c r="M18"/>
  <c r="M19"/>
  <c r="M20"/>
  <c r="M11"/>
  <c r="M12"/>
  <c r="M13"/>
  <c r="M14"/>
  <c r="I23"/>
  <c r="H23"/>
  <c r="H30" s="1"/>
  <c r="I15"/>
  <c r="I31" s="1"/>
  <c r="H15"/>
  <c r="M17" i="9"/>
  <c r="M18"/>
  <c r="M19"/>
  <c r="M20"/>
  <c r="M16"/>
  <c r="M12"/>
  <c r="M13"/>
  <c r="M14"/>
  <c r="M15"/>
  <c r="I11"/>
  <c r="H11"/>
  <c r="H21" s="1"/>
  <c r="I15" i="7"/>
  <c r="H14"/>
  <c r="M20" i="10"/>
  <c r="M21"/>
  <c r="M22"/>
  <c r="M98"/>
  <c r="M99"/>
  <c r="M100"/>
  <c r="J97"/>
  <c r="M97" s="1"/>
  <c r="J19"/>
  <c r="M19" s="1"/>
  <c r="M129"/>
  <c r="M131"/>
  <c r="M123"/>
  <c r="M124"/>
  <c r="M125"/>
  <c r="M127"/>
  <c r="M128"/>
  <c r="M117"/>
  <c r="M103"/>
  <c r="M104"/>
  <c r="M105"/>
  <c r="M107"/>
  <c r="M108"/>
  <c r="M109"/>
  <c r="M111"/>
  <c r="M112"/>
  <c r="M113"/>
  <c r="M114"/>
  <c r="M115"/>
  <c r="M116"/>
  <c r="M90"/>
  <c r="M92"/>
  <c r="M93"/>
  <c r="M94"/>
  <c r="M96"/>
  <c r="M102"/>
  <c r="M87"/>
  <c r="M84"/>
  <c r="M85"/>
  <c r="M86"/>
  <c r="M80"/>
  <c r="M75"/>
  <c r="M76"/>
  <c r="M77"/>
  <c r="M78"/>
  <c r="M73"/>
  <c r="M72"/>
  <c r="M61"/>
  <c r="M57"/>
  <c r="M58"/>
  <c r="M59"/>
  <c r="M60"/>
  <c r="M54"/>
  <c r="M55"/>
  <c r="M52"/>
  <c r="M51"/>
  <c r="M49"/>
  <c r="M48"/>
  <c r="M44"/>
  <c r="M42"/>
  <c r="M43"/>
  <c r="M39"/>
  <c r="M36"/>
  <c r="M35"/>
  <c r="M33"/>
  <c r="M32"/>
  <c r="M25"/>
  <c r="M26"/>
  <c r="M28"/>
  <c r="M29"/>
  <c r="M24"/>
  <c r="H122"/>
  <c r="H135" s="1"/>
  <c r="I110"/>
  <c r="M110" s="1"/>
  <c r="H106"/>
  <c r="M106" s="1"/>
  <c r="I101"/>
  <c r="H91"/>
  <c r="H83"/>
  <c r="M83" s="1"/>
  <c r="I71"/>
  <c r="I27"/>
  <c r="H27"/>
  <c r="H56"/>
  <c r="M56" s="1"/>
  <c r="I53"/>
  <c r="I23"/>
  <c r="I9"/>
  <c r="I69" l="1"/>
  <c r="I136" s="1"/>
  <c r="M15" i="5"/>
  <c r="H31"/>
  <c r="I30"/>
  <c r="M30" i="10"/>
  <c r="M13" i="6"/>
  <c r="M21"/>
  <c r="H15" i="7"/>
  <c r="M15" s="1"/>
  <c r="M79" i="10"/>
  <c r="J21" i="6"/>
  <c r="M27" i="10"/>
  <c r="M71"/>
  <c r="H101" l="1"/>
  <c r="H89"/>
  <c r="H120" s="1"/>
  <c r="H53"/>
  <c r="M53" s="1"/>
  <c r="H41"/>
  <c r="M41" s="1"/>
  <c r="H23"/>
  <c r="M23" s="1"/>
  <c r="H9" l="1"/>
  <c r="H69" s="1"/>
  <c r="H136" s="1"/>
  <c r="L95"/>
  <c r="L91" s="1"/>
  <c r="K95"/>
  <c r="K10" i="5"/>
  <c r="L10"/>
  <c r="J10"/>
  <c r="K23"/>
  <c r="L23"/>
  <c r="J23"/>
  <c r="J11" i="9"/>
  <c r="K122" i="10"/>
  <c r="K135" s="1"/>
  <c r="L122"/>
  <c r="L135" s="1"/>
  <c r="J122"/>
  <c r="J135" s="1"/>
  <c r="K89"/>
  <c r="L89"/>
  <c r="J89"/>
  <c r="K45"/>
  <c r="L45"/>
  <c r="J45"/>
  <c r="L9"/>
  <c r="K9"/>
  <c r="J9"/>
  <c r="J50"/>
  <c r="L50"/>
  <c r="M82"/>
  <c r="K50"/>
  <c r="M47"/>
  <c r="M46"/>
  <c r="M40"/>
  <c r="M18"/>
  <c r="M17"/>
  <c r="M16"/>
  <c r="K22" i="9"/>
  <c r="L22"/>
  <c r="K23"/>
  <c r="L23"/>
  <c r="J23"/>
  <c r="M23"/>
  <c r="K22" i="6"/>
  <c r="J22"/>
  <c r="J14" i="7"/>
  <c r="K14"/>
  <c r="K23" i="6"/>
  <c r="L23"/>
  <c r="J23"/>
  <c r="L22"/>
  <c r="L120" i="10" l="1"/>
  <c r="J69"/>
  <c r="K69"/>
  <c r="L69"/>
  <c r="L136" s="1"/>
  <c r="J31" i="5"/>
  <c r="L31"/>
  <c r="K31"/>
  <c r="L30"/>
  <c r="K30"/>
  <c r="M23"/>
  <c r="M10"/>
  <c r="J30"/>
  <c r="M14" i="7"/>
  <c r="J22" i="9"/>
  <c r="M9" i="10"/>
  <c r="K138"/>
  <c r="M11" i="9"/>
  <c r="M74" i="10"/>
  <c r="M89"/>
  <c r="M101"/>
  <c r="J91"/>
  <c r="J120" s="1"/>
  <c r="M95"/>
  <c r="M50"/>
  <c r="M122"/>
  <c r="M135" s="1"/>
  <c r="K91"/>
  <c r="K120" s="1"/>
  <c r="M23" i="6"/>
  <c r="M22"/>
  <c r="M45" i="10"/>
  <c r="L138"/>
  <c r="L137"/>
  <c r="J138"/>
  <c r="M31" i="5" l="1"/>
  <c r="M69" i="10"/>
  <c r="K136"/>
  <c r="J136"/>
  <c r="M30" i="5"/>
  <c r="M22" i="9"/>
  <c r="M21"/>
  <c r="M91" i="10"/>
  <c r="M120" s="1"/>
  <c r="K137"/>
  <c r="M138"/>
  <c r="J137"/>
  <c r="M136" l="1"/>
  <c r="M137"/>
</calcChain>
</file>

<file path=xl/sharedStrings.xml><?xml version="1.0" encoding="utf-8"?>
<sst xmlns="http://schemas.openxmlformats.org/spreadsheetml/2006/main" count="808" uniqueCount="277">
  <si>
    <t xml:space="preserve">Перечень мероприятий подпрограммы </t>
  </si>
  <si>
    <t>№ п/п</t>
  </si>
  <si>
    <t>Наименование программы, подпрограммы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</si>
  <si>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</si>
  <si>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</si>
  <si>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</si>
  <si>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
(в натуральном выражении)</t>
  </si>
  <si>
    <t>Рз Пр</t>
  </si>
  <si>
    <t>ЦСР</t>
  </si>
  <si>
    <t>ВР</t>
  </si>
  <si>
    <t>Итого на период</t>
  </si>
  <si>
    <t>07 01</t>
  </si>
  <si>
    <t>Управление образования администрации Назаровского района</t>
  </si>
  <si>
    <t>10 03</t>
  </si>
  <si>
    <t>07 02</t>
  </si>
  <si>
    <t>07 09</t>
  </si>
  <si>
    <t>Итого по задаче 2</t>
  </si>
  <si>
    <t>Итого по задаче 3</t>
  </si>
  <si>
    <t>612</t>
  </si>
  <si>
    <t>244</t>
  </si>
  <si>
    <t>07 07</t>
  </si>
  <si>
    <t>Всего по подпрограмме</t>
  </si>
  <si>
    <t>Л.Г.Арефьева</t>
  </si>
  <si>
    <t>Ожидаемый результат от реализации подпрограммного мероприятия (в натуральном выражении)</t>
  </si>
  <si>
    <t>079</t>
  </si>
  <si>
    <t>0137583</t>
  </si>
  <si>
    <t>0137582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</si>
  <si>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"Развитие образования"</t>
  </si>
  <si>
    <t>0702</t>
  </si>
  <si>
    <t>Управление образования администрации Назаровского раойна</t>
  </si>
  <si>
    <t>0709</t>
  </si>
  <si>
    <t>0701</t>
  </si>
  <si>
    <t xml:space="preserve">Оздоровление детей за счет средств районного бюджета </t>
  </si>
  <si>
    <t xml:space="preserve">Обеспечение и организация участия детей в районных, зональных, краевых мероприятиях и конкурсах, фестивалях, конференциях, форумах одаренных детей Красноярского края и всероссийских проектов </t>
  </si>
  <si>
    <t xml:space="preserve">Осуществление части полномочий муниципального образования Назаровский район по вопросам организации школьных перевозок в  соответствии с заключенными соглашениями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</si>
  <si>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</t>
  </si>
  <si>
    <t xml:space="preserve">Обеспечение деятельности (оказание услуг) подведомственных учреждений дополнительного образования </t>
  </si>
  <si>
    <t xml:space="preserve">Обеспечение деятельности (оказание услуг) подведомственных учреждений общего образования </t>
  </si>
  <si>
    <t>2.1.3</t>
  </si>
  <si>
    <t>2.1.5</t>
  </si>
  <si>
    <t>1.1.1</t>
  </si>
  <si>
    <t>1.1.2</t>
  </si>
  <si>
    <t>1.1.3</t>
  </si>
  <si>
    <t>1.1.4</t>
  </si>
  <si>
    <t>3.1.1</t>
  </si>
  <si>
    <t>Софинансирование расходов на оплату стоимости набора продуктов питания или готовых блюд и их транспортировки в лагерях с дневным пребыванием детей за счет за счет средств районного бюджета</t>
  </si>
  <si>
    <t>Управление образования администрации Назхаровского района</t>
  </si>
  <si>
    <t>0707</t>
  </si>
  <si>
    <t>Управление образования администраиции Назаровского района</t>
  </si>
  <si>
    <t>Цель: создание в системе дошкольного,основного общего и дополнительного образования равных возможностей для современного качественного образования, позитивной социализации детей.</t>
  </si>
  <si>
    <t>1.1</t>
  </si>
  <si>
    <t>Руководитель Управления образования администрации Назаровского района</t>
  </si>
  <si>
    <t>Цель: обеспечение полноценного отдыха детей, их оздоровления и занятости в Назаровском районе</t>
  </si>
  <si>
    <t>1.2</t>
  </si>
  <si>
    <t>Итого по задаче 1</t>
  </si>
  <si>
    <t>итого по задаче 1</t>
  </si>
  <si>
    <t>Софинансирование расходов на оплату стоимости путевок для детей в краевые 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местного бюджета</t>
  </si>
  <si>
    <t>1.1.</t>
  </si>
  <si>
    <t>Создание комфортных и безопасных условий в образовательных учреждениях, приведение в соответствие с санитарно-гигиеническими нормами и требованиями пожарной безопасности к зданиям</t>
  </si>
  <si>
    <t>0148150</t>
  </si>
  <si>
    <t>1.2.</t>
  </si>
  <si>
    <t>в том числе, кредиторская задолженность за 2013 год</t>
  </si>
  <si>
    <t>Обеспечение деятельности (оказание услуг) подведомственных дошкольных образовательных учреждений</t>
  </si>
  <si>
    <t xml:space="preserve"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 государственной программы Красноярского края "Развитие образования" </t>
  </si>
  <si>
    <t xml:space="preserve">Выплата и доставка компенсации части родительской платы за присмотр и уход за детьми в образовательных организациях края, реализующих  образовательную программу дошкольного образования в рамках  государственной программы Красноярского края "Развите образования" </t>
  </si>
  <si>
    <t xml:space="preserve">Обеспечение питанием детей, в муниципальных и негосударственных образовательных организациях, реализующих основные общеобразовательные программы, без взимания платы в рамках  государственной   программы Красноярского края "Развитие образования" </t>
  </si>
  <si>
    <t>Оплата стоимости набора продуктов питания или готовых блюд и их транспортировки в лагерях с дневным пребыванием детей  в рамках  государственной  программы Красноярского края "Развитие образования"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</si>
  <si>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 государственной программы Красноярского края  "</t>
  </si>
  <si>
    <t xml:space="preserve">Проведение муниципального конкурса проектов и программ в сфере отдыха, оздоровления и занятости детей и подростков  </t>
  </si>
  <si>
    <t>1004</t>
  </si>
  <si>
    <t>Цель: обеспечение безопасных условий жизнедеятельности образовательных организаций, сохранения здоровья детей, приведение в соответствие с санитарно-гигиеническими нормами и требованиями пожарной безопасности к зданиям и условиям организации учебного процесса</t>
  </si>
  <si>
    <t>3.1.2</t>
  </si>
  <si>
    <t>Ин</t>
  </si>
  <si>
    <t>0158001</t>
  </si>
  <si>
    <t>360</t>
  </si>
  <si>
    <t>0110075880</t>
  </si>
  <si>
    <t>0117588 0110075880*</t>
  </si>
  <si>
    <t>0118001 0110080010*</t>
  </si>
  <si>
    <t>0110080010</t>
  </si>
  <si>
    <t>Софинансирование расходов из районного бюджета, предусмотренных за счет выделяемой из краевого бюджета на выравнивание обеспеченности муниципальных образований Красноярского края</t>
  </si>
  <si>
    <t>0118119 01100S5110*</t>
  </si>
  <si>
    <t>01100S5110</t>
  </si>
  <si>
    <t>0110080020</t>
  </si>
  <si>
    <t>0118002 0110080020*</t>
  </si>
  <si>
    <t>011008128</t>
  </si>
  <si>
    <t>0118110 0110081100*</t>
  </si>
  <si>
    <t>0110081100</t>
  </si>
  <si>
    <t>0118003 0110080030*</t>
  </si>
  <si>
    <t>0110080030</t>
  </si>
  <si>
    <t>011080030</t>
  </si>
  <si>
    <t>0128130    120081300*</t>
  </si>
  <si>
    <t>0138140   0130081400*</t>
  </si>
  <si>
    <t>0138141     01300S5820*</t>
  </si>
  <si>
    <t>01300S5820</t>
  </si>
  <si>
    <t>0138142     01300S5830*</t>
  </si>
  <si>
    <t>0148150    0140081500*</t>
  </si>
  <si>
    <t>0158001   0150080010*</t>
  </si>
  <si>
    <t>*- целевая статья расходов с 10ти значным кодом действует с 2016 года</t>
  </si>
  <si>
    <t>0117554   0110075540*</t>
  </si>
  <si>
    <t>0110075540</t>
  </si>
  <si>
    <t>0110075560</t>
  </si>
  <si>
    <t>0117566 0110075560*</t>
  </si>
  <si>
    <t>0117564    0110075640*</t>
  </si>
  <si>
    <t>0110075640</t>
  </si>
  <si>
    <t>0117566   0110075660*</t>
  </si>
  <si>
    <t>0110075660</t>
  </si>
  <si>
    <t>1.1.6</t>
  </si>
  <si>
    <t>Выплаты младшим воспитателям и помощникам воспитателей в учреждениях дошкольного образования</t>
  </si>
  <si>
    <t>0117558 0110075580*</t>
  </si>
  <si>
    <t>0110075580</t>
  </si>
  <si>
    <t>0118001</t>
  </si>
  <si>
    <t xml:space="preserve">Софинансирование расходов на денежное поощрение победителям конкурса "Детские сады-детям" за счет средств районного бюджета в рамках подпрограммы "Развитие дошкольного, общего и дополнительного образования" муниципальной программы "Развитие образования" </t>
  </si>
  <si>
    <t>0118117</t>
  </si>
  <si>
    <t>Расходы , связанные с бесспорным взысканием средств на основании исполнительных листов мировых судей, судов общей юрисдикции  в рамках подпрограммы «Развитие дошкольного, общего и дополнительного образования» муниципальной программы "Развитие образования"</t>
  </si>
  <si>
    <t>0118115</t>
  </si>
  <si>
    <t xml:space="preserve">0118002 </t>
  </si>
  <si>
    <t xml:space="preserve">Расходы , связанные с бесспорным взысканием средств на основании исполнительных листов мировых судей, судов общей юрисдикции  в рамках подпрограммы «Развитие дошкольного, общего и дополнительного образования» муниципальной программы "Развитие образования" </t>
  </si>
  <si>
    <t>0118116</t>
  </si>
  <si>
    <t>0118003</t>
  </si>
  <si>
    <t>Оснащение муниципальных учреждений физкультурно-спортивной направленности спортивным инвентарем, оборудованием, спортивной одеждой и обувью в рамках подпрограммы «Развитие дошкольного, общего и дополнительного образования» муниципальной программы "Развитие образования" (кредиторская задолженность)</t>
  </si>
  <si>
    <t>0111021</t>
  </si>
  <si>
    <t>Реконструкция и капитальный ремонт зданий под дошкольные учреждения, а также приобретение оборудования, мебели (кредиторская задолженность)</t>
  </si>
  <si>
    <t>0117421</t>
  </si>
  <si>
    <t>Денежное поощрение победителям конкурса «Детские сады -детям» в рамках подпрограммы « Развитие дошкольного, общего и дополнительного образования» муниципальной программы «Развитие образования» (кредиторская задолженность)</t>
  </si>
  <si>
    <t>0117559</t>
  </si>
  <si>
    <t>Софинансирование расходов на денежное поощрение победителям конкурса "Детские сады-детям" за счет средств районного бюджета в рамках подпрограммы "Развитие дошкольного, общего и дополнительного образования" муниципальной программы "Развитие образования" (кредиторская задолженность)</t>
  </si>
  <si>
    <t>0118114</t>
  </si>
  <si>
    <t>Поощрение лучших выпускников образовательных учреждений за счет целевых пожертвований в рамках подпрограммы "Развитие дошкольного, общего и дополнительного образования" муниципальной программы "Развитие образования"</t>
  </si>
  <si>
    <t>0118118</t>
  </si>
  <si>
    <t xml:space="preserve">Средства на повышение минимальных размеров окладов, ставок заработной платы работников бюджетной сферы края, которым предоставляется региональная выплата, с 1 октября 2014 года на 10 процентов </t>
  </si>
  <si>
    <t>0111022</t>
  </si>
  <si>
    <t>Оснащение автобусов, осуществляющих перевозки учащихся в общеобразовательные организации, средствами контроля, обеспечивающими непрерывную, некорректируемую регистрацию информации о скорости и маршруте движения трансопртных средств, о режиме труда и отдыха водителей транспортных средств (тахографами) за счет средств краевого бюджета</t>
  </si>
  <si>
    <t>0117391</t>
  </si>
  <si>
    <t>Развитие инфраструктуры общеобразовательных учреждений за счет средств краевого бюджета</t>
  </si>
  <si>
    <t>0117563</t>
  </si>
  <si>
    <t>Софинансирование расходов на создание в общеобразовательных организациях, расположенных в сельской местности , условий для занятий физической культурой и спортом за счет средств районного бюджета</t>
  </si>
  <si>
    <t>0118120</t>
  </si>
  <si>
    <t xml:space="preserve">Софинансирование расходов на развитие инфраструктуры общеобразовательных учреждений за счет средств районного бюджета </t>
  </si>
  <si>
    <t>0118122</t>
  </si>
  <si>
    <t>Проведение ремонтных работ учреждений образования за счет целевых пожертвований</t>
  </si>
  <si>
    <t>0118121</t>
  </si>
  <si>
    <t>Софинансирование расходов почастичное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программу дошкольного образования</t>
  </si>
  <si>
    <t>0118108</t>
  </si>
  <si>
    <t>Софинансирование расходов из районного бюджета, предусмотренных за счет субсидии выделяемой из краевого бюджета на выравнивание обеспеченности муниципальных образований Красноярского края</t>
  </si>
  <si>
    <t>0118119</t>
  </si>
  <si>
    <t>Софинансирование расходов из районного бюджета на создание безопасных и комфортных условий фуекционирования учреждений общего образования</t>
  </si>
  <si>
    <t xml:space="preserve">Расходы , связанные с бесспорным взысканием средств на основании исполнительных листов мировых судей, судов общей юрисдикции  </t>
  </si>
  <si>
    <t xml:space="preserve">Расходы, на энергетическое обследование зданий учреждений общего образования  </t>
  </si>
  <si>
    <t xml:space="preserve">Модернизация региональных систем дошкольного образования за счет средств федерального бюджета в рамках подпрограммы «Развитие дошкольного, общего и дополнительного образования» </t>
  </si>
  <si>
    <t>0115059</t>
  </si>
  <si>
    <t>1.1.7</t>
  </si>
  <si>
    <t>1.1.8</t>
  </si>
  <si>
    <t>1.1.9</t>
  </si>
  <si>
    <t>1.2.0</t>
  </si>
  <si>
    <t>1.2.1</t>
  </si>
  <si>
    <t>1.2.2</t>
  </si>
  <si>
    <t>1.2.3</t>
  </si>
  <si>
    <t>1.2.4</t>
  </si>
  <si>
    <t>1.2.5</t>
  </si>
  <si>
    <t>1.2.6</t>
  </si>
  <si>
    <t>1.2.7</t>
  </si>
  <si>
    <t>2.1.8</t>
  </si>
  <si>
    <t>2.1.9</t>
  </si>
  <si>
    <t>2.2.0</t>
  </si>
  <si>
    <t>2.2.1</t>
  </si>
  <si>
    <t>2.2.2</t>
  </si>
  <si>
    <t>2.2.3</t>
  </si>
  <si>
    <t>2.2.5</t>
  </si>
  <si>
    <t>2.2.6</t>
  </si>
  <si>
    <t>2.2.7</t>
  </si>
  <si>
    <t>2.2.8</t>
  </si>
  <si>
    <t>2.2.9</t>
  </si>
  <si>
    <t>2.3.0</t>
  </si>
  <si>
    <t>2.3.1</t>
  </si>
  <si>
    <t>2.3.2</t>
  </si>
  <si>
    <t>2.3.3</t>
  </si>
  <si>
    <t>2.3.4</t>
  </si>
  <si>
    <t>3.1.3</t>
  </si>
  <si>
    <t xml:space="preserve">Расходы на выплату персоналу бюджетных учреждений за счет средств районного бюджета </t>
  </si>
  <si>
    <t>Иные расходы на обеспечение деятельности муниципальных бюджетных учреждений за счет средств районного бюджета</t>
  </si>
  <si>
    <t>0138144  0130081440*</t>
  </si>
  <si>
    <t>0110074080</t>
  </si>
  <si>
    <t>0110074090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</si>
  <si>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организацийв рамках государственной программы Красноярского края  "Развитие образования"</t>
  </si>
  <si>
    <t>Управление  образования администрации Назаровского района</t>
  </si>
  <si>
    <t>1.2.8</t>
  </si>
  <si>
    <t>156,6</t>
  </si>
  <si>
    <t>146,1</t>
  </si>
  <si>
    <t>1638,6</t>
  </si>
  <si>
    <t>1649,1</t>
  </si>
  <si>
    <t>1795,2</t>
  </si>
  <si>
    <t>1,8</t>
  </si>
  <si>
    <t>1,6</t>
  </si>
  <si>
    <t>0,2</t>
  </si>
  <si>
    <t>0,1</t>
  </si>
  <si>
    <t>1,7</t>
  </si>
  <si>
    <t>597,5</t>
  </si>
  <si>
    <t>636,6</t>
  </si>
  <si>
    <t>256,1</t>
  </si>
  <si>
    <t>270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</si>
  <si>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за сет средств краевого бюджета в рамках подпрограммы «Обеспечение жизнедеятельности образовательных учреждений района» муниципальной программы "Развитие образования"</t>
  </si>
  <si>
    <t>0147746</t>
  </si>
  <si>
    <t xml:space="preserve"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за сет средств краевого бюджета в рамках подпрограммы «Обеспечение жизнедеятельности образовательных учреждений района» </t>
  </si>
  <si>
    <t>0148151</t>
  </si>
  <si>
    <t>Софинансирование расходов из районного бюджета на создание безопасных и комфортных условий фуекционирования учреждений дошкольного образования</t>
  </si>
  <si>
    <t>1.3</t>
  </si>
  <si>
    <t>Проведение мероприятий "Учитель годаНазаровского района" и "Воспитатель года Назаровского района" за счет целевых пожертвований в рамках  подпрограммы  "Обеспечение реализации муниципальной программы и прочие мероприятия" муниципальной программы "Развитие образования"</t>
  </si>
  <si>
    <t>0158151</t>
  </si>
  <si>
    <t>1.2.9</t>
  </si>
  <si>
    <t>1.3.0</t>
  </si>
  <si>
    <t>1.3.1</t>
  </si>
  <si>
    <t>Цель: Формирование муниципальной системы выявления, сопровождения и поддержки одаренных детей.</t>
  </si>
  <si>
    <t>Задача № 1 Обеспечить приведение условий осуществления образовательного процесса в соответствие с современными требованиями и нормами</t>
  </si>
  <si>
    <t>Цель: создание  условий для  управления системой образования</t>
  </si>
  <si>
    <t>3.1.5</t>
  </si>
  <si>
    <t>муниципальная программа Назаровского района "Развитие образования" ,подпрограмма  1 Развитие дошкольного,общего и дополнительного образования</t>
  </si>
  <si>
    <t>Задача № 1 Обеспечить доступность дошкольного образования, соответствующему стандарту дошкольного образования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</si>
  <si>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</si>
  <si>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 xml:space="preserve">Задача № 3. Обеспечить функционирование и развитие дополнительного образования </t>
  </si>
  <si>
    <t>муниципальная программа Назаровского района "Развитие образования" ,подпрограмма 3 Развитие в Назаровском районе системы отдыха детей и их оздоровления"</t>
  </si>
  <si>
    <t>Задача  1. Обеспечить условия для безопасного качественного отдыха и оздоровленя детей в летний период а также оказание приемущественной поддержки в отдыхе, оздоровлении детям и подросткам, находящимся в трудной жизненной ситуации</t>
  </si>
  <si>
    <t>1.4</t>
  </si>
  <si>
    <t>1.5</t>
  </si>
  <si>
    <t>1.6</t>
  </si>
  <si>
    <t xml:space="preserve">муниципальная программа Назаровского района "Развитие образования" ,подпрограмма  4 "Обеспечение жизнедеятельности образовательных учреждений района" </t>
  </si>
  <si>
    <t>1.3.</t>
  </si>
  <si>
    <t>1.4.</t>
  </si>
  <si>
    <t>1.5.</t>
  </si>
  <si>
    <t>1.6.</t>
  </si>
  <si>
    <t>1.7.</t>
  </si>
  <si>
    <t>1.8.</t>
  </si>
  <si>
    <t>1.9.</t>
  </si>
  <si>
    <t>1.10.</t>
  </si>
  <si>
    <t>муниципальная  программа Назаровского района "Развитие образования ", подпрограмма 5 "Обеспечение реализации муниципальной программы и прочие мероприятия в области образования"</t>
  </si>
  <si>
    <t>Задача 1 Обеспечить функционирование аппарата Управления образования администрации Назаровского района  и его отделов, обеспечивающих координацию деятельности образовательных учреждений и соблюдения требований законодательства Российской Федерации в сфере образования</t>
  </si>
  <si>
    <t xml:space="preserve"> 0110081260*</t>
  </si>
  <si>
    <t xml:space="preserve"> 0110081270*</t>
  </si>
  <si>
    <t>0110081270*</t>
  </si>
  <si>
    <t xml:space="preserve">0158021   </t>
  </si>
  <si>
    <t>0158021  0150080210*</t>
  </si>
  <si>
    <t>0150080210</t>
  </si>
  <si>
    <t>1.1.5</t>
  </si>
  <si>
    <t>2.1.2</t>
  </si>
  <si>
    <t>2.1.4</t>
  </si>
  <si>
    <t>2.1.6</t>
  </si>
  <si>
    <t>2.1.7</t>
  </si>
  <si>
    <t>2.2.4</t>
  </si>
  <si>
    <t>Финансовое обеспечение государственных гарантий прав граждан на получение общедоступного и бесплатного дошкольного образоваия в муниципальных дошкольных  образовательных организациях, общедоступого и беплатного дошкольного образования в муниципальных общеобразовательных организациях в рамках  муниципальной программы Назаровского района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</si>
  <si>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                                                                                                   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 государственной программы Красноярского края "Развитие образования"</t>
  </si>
  <si>
    <t>02.01.2001.</t>
  </si>
  <si>
    <t xml:space="preserve">Расходы, на энергетическое обследование зданий учреждений общего образования  в рамках подпрограммы «Развитие дошкольного, общего и дополнительного образования» муниципальной программы "Развитие образования" 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</si>
  <si>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образоваия в муниципльных общеобразовательных организациях, обеспечение дополнительного образования детей в муниципальных общеобразовательных организациях в рамках муниципальной программы Назаровского района  "Развитие образования"</t>
  </si>
  <si>
    <t>муниципальная программа Назаровского района "Развитие образования", подпрограмма  2 "Выявление и сопровождение одаренных детей"</t>
  </si>
  <si>
    <t>Задача 1. Создание условий для выявления, сопровождения и поддержки одаренных детей.</t>
  </si>
  <si>
    <t>1.3.2</t>
  </si>
  <si>
    <t>Мероприятия государственной программы Российской Федерации "Доступная среда" на 2011-2015 годы за счет средств федерального бюджета</t>
  </si>
  <si>
    <t>0115027</t>
  </si>
  <si>
    <t>1.3.3</t>
  </si>
  <si>
    <t>1.3.4</t>
  </si>
  <si>
    <t>Софинансирование расходов из местного бюджета на мероприятия государственной программы Российской Федерации</t>
  </si>
  <si>
    <t>0118124</t>
  </si>
  <si>
    <t>Компенсация расходов муниципальных спортивных школ, подготовивших спортсмена, ставшего членом спортивной сборной команды</t>
  </si>
  <si>
    <t>0112654</t>
  </si>
  <si>
    <t>Реализация проектов подготовки учителей на вакантные должности в общеобразовательных учреждениях</t>
  </si>
  <si>
    <t>0117550</t>
  </si>
  <si>
    <t>Приложение № 2
к постановлению администрации Назаровского района                                                    от "___" ____20___г.   №__</t>
  </si>
  <si>
    <t>Приложение № 3
к постановлению администрации Назаровского района                                                                            от "___" _______20___г.   №__</t>
  </si>
  <si>
    <t>Приложение № 4
к постановлению администрации Назаровского района                                                                        от "___" _______20___г.   №__</t>
  </si>
  <si>
    <t>Приложение № 6
к постановлению администрации Назаровского района                                                                                от "___" _______20___г.   №__</t>
  </si>
  <si>
    <t>Создание в общеобразовательных организациях , расположенных в сельской местности, условий для занятий физической культурой и спортом за счет средств федерального бюджета в рамках подпрограммы "Развитие дошкольного, общего и дополнительного образования муниципальной программы "Развитие образования"</t>
  </si>
  <si>
    <t>0115097</t>
  </si>
  <si>
    <t>Приложение № 2
к подпрограмме  1 "Развитие дошкольного, общего и дополнительного образования"</t>
  </si>
  <si>
    <t>Приложение № 5
к постановлению администрации Назаровского района                                                                        от "___" _______20___г.   №__</t>
  </si>
  <si>
    <t xml:space="preserve">Приложение № 2
к подпрограмме 2 "Выявление и сопровождение одаренных детей"                                         </t>
  </si>
  <si>
    <t xml:space="preserve">Приложение № 2
к подпрограмме 3 "Развитие в Назаровском районе системы отдыха                                                          детей и их оздоровления"                                                                                                                                        </t>
  </si>
  <si>
    <t xml:space="preserve">Приложение № 2
к подпрограмме 4 "Обеспечение жизнедеятельности образовательных учреждений"                                                                                                                                                           </t>
  </si>
  <si>
    <t xml:space="preserve">Приложение № 2
к подпрограмме 5 "Обеспечение реализации                                                                 муниципальной программы и прочие мероприятия в                                                                              области образования"                                        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</si>
</sst>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_-* #,##0.0_р_._-;\-* #,##0.0_р_._-;_-* &quot;-&quot;??_р_._-;_-@_-"/>
    <numFmt numFmtId="167" formatCode="#,##0.0_ ;\-#,##0.0\ "/>
    <numFmt numFmtId="168" formatCode="0.0"/>
    <numFmt numFmtId="169" formatCode="_-* #,##0_р_._-;\-* #,##0_р_._-;_-* &quot;-&quot;?_р_._-;_-@_-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36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49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3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/>
    <xf numFmtId="49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0" fontId="2" fillId="0" borderId="0" xfId="1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165" fontId="7" fillId="0" borderId="0" xfId="1" applyNumberFormat="1" applyFont="1" applyFill="1" applyBorder="1" applyAlignment="1"/>
    <xf numFmtId="0" fontId="3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49" fontId="2" fillId="0" borderId="0" xfId="1" applyNumberFormat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center" vertical="top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3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left"/>
    </xf>
    <xf numFmtId="49" fontId="2" fillId="0" borderId="0" xfId="1" applyNumberFormat="1" applyFont="1" applyFill="1" applyBorder="1" applyAlignment="1"/>
    <xf numFmtId="49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/>
    <xf numFmtId="0" fontId="2" fillId="0" borderId="2" xfId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/>
    <xf numFmtId="43" fontId="10" fillId="0" borderId="0" xfId="1" applyNumberFormat="1" applyFont="1" applyFill="1" applyBorder="1"/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 applyBorder="1"/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vertical="center"/>
    </xf>
    <xf numFmtId="0" fontId="10" fillId="0" borderId="1" xfId="1" applyFont="1" applyFill="1" applyBorder="1"/>
    <xf numFmtId="0" fontId="10" fillId="0" borderId="1" xfId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center" vertical="top"/>
    </xf>
    <xf numFmtId="165" fontId="14" fillId="0" borderId="0" xfId="1" applyNumberFormat="1" applyFont="1" applyFill="1" applyBorder="1" applyAlignment="1"/>
    <xf numFmtId="49" fontId="11" fillId="0" borderId="0" xfId="1" applyNumberFormat="1" applyFont="1" applyFill="1" applyBorder="1" applyAlignment="1">
      <alignment horizontal="left"/>
    </xf>
    <xf numFmtId="0" fontId="11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right"/>
    </xf>
    <xf numFmtId="0" fontId="11" fillId="0" borderId="0" xfId="1" applyFont="1" applyFill="1" applyBorder="1" applyAlignment="1">
      <alignment horizontal="right"/>
    </xf>
    <xf numFmtId="0" fontId="10" fillId="0" borderId="0" xfId="1" applyFont="1" applyFill="1" applyAlignment="1">
      <alignment horizontal="center" vertical="top"/>
    </xf>
    <xf numFmtId="49" fontId="10" fillId="0" borderId="0" xfId="1" applyNumberFormat="1" applyFont="1" applyFill="1" applyAlignment="1">
      <alignment horizontal="center" vertical="top"/>
    </xf>
    <xf numFmtId="0" fontId="10" fillId="0" borderId="0" xfId="1" applyFont="1" applyFill="1" applyAlignment="1">
      <alignment horizontal="left"/>
    </xf>
    <xf numFmtId="43" fontId="10" fillId="0" borderId="0" xfId="1" applyNumberFormat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/>
    </xf>
    <xf numFmtId="0" fontId="10" fillId="0" borderId="0" xfId="1" applyFont="1" applyFill="1" applyAlignment="1">
      <alignment horizontal="left" vertical="top"/>
    </xf>
    <xf numFmtId="165" fontId="10" fillId="0" borderId="1" xfId="1" applyNumberFormat="1" applyFont="1" applyFill="1" applyBorder="1"/>
    <xf numFmtId="0" fontId="10" fillId="0" borderId="1" xfId="1" applyNumberFormat="1" applyFont="1" applyFill="1" applyBorder="1" applyAlignment="1">
      <alignment vertical="center" wrapText="1"/>
    </xf>
    <xf numFmtId="165" fontId="16" fillId="0" borderId="0" xfId="1" applyNumberFormat="1" applyFont="1" applyFill="1" applyBorder="1" applyAlignment="1"/>
    <xf numFmtId="49" fontId="10" fillId="0" borderId="1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Alignment="1">
      <alignment vertical="center"/>
    </xf>
    <xf numFmtId="49" fontId="10" fillId="0" borderId="0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left"/>
    </xf>
    <xf numFmtId="0" fontId="10" fillId="0" borderId="5" xfId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left" vertical="top" wrapText="1"/>
    </xf>
    <xf numFmtId="49" fontId="10" fillId="0" borderId="0" xfId="1" applyNumberFormat="1" applyFont="1" applyFill="1" applyAlignment="1">
      <alignment vertical="top"/>
    </xf>
    <xf numFmtId="0" fontId="10" fillId="0" borderId="0" xfId="1" applyFont="1" applyFill="1" applyAlignment="1">
      <alignment vertical="top"/>
    </xf>
    <xf numFmtId="165" fontId="10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center" wrapText="1"/>
    </xf>
    <xf numFmtId="166" fontId="13" fillId="0" borderId="1" xfId="7" applyNumberFormat="1" applyFont="1" applyFill="1" applyBorder="1" applyAlignment="1">
      <alignment horizontal="center" wrapText="1"/>
    </xf>
    <xf numFmtId="166" fontId="10" fillId="0" borderId="1" xfId="7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/>
    <xf numFmtId="165" fontId="10" fillId="0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0" fontId="12" fillId="0" borderId="0" xfId="1" applyNumberFormat="1" applyFont="1" applyFill="1" applyBorder="1" applyAlignment="1">
      <alignment horizontal="left" vertical="top"/>
    </xf>
    <xf numFmtId="0" fontId="12" fillId="0" borderId="0" xfId="1" applyFont="1" applyFill="1" applyBorder="1" applyAlignment="1">
      <alignment horizontal="center" vertical="top" wrapText="1"/>
    </xf>
    <xf numFmtId="49" fontId="12" fillId="0" borderId="0" xfId="1" applyNumberFormat="1" applyFont="1" applyFill="1" applyBorder="1" applyAlignment="1">
      <alignment horizontal="center" vertical="top" wrapText="1"/>
    </xf>
    <xf numFmtId="165" fontId="15" fillId="0" borderId="0" xfId="0" applyNumberFormat="1" applyFont="1" applyBorder="1"/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 wrapText="1"/>
    </xf>
    <xf numFmtId="49" fontId="10" fillId="0" borderId="0" xfId="1" applyNumberFormat="1" applyFont="1" applyFill="1" applyBorder="1" applyAlignment="1">
      <alignment horizontal="center" vertical="top" wrapText="1"/>
    </xf>
    <xf numFmtId="165" fontId="10" fillId="0" borderId="0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left" vertical="center" wrapText="1"/>
    </xf>
    <xf numFmtId="165" fontId="10" fillId="0" borderId="7" xfId="1" applyNumberFormat="1" applyFont="1" applyFill="1" applyBorder="1" applyAlignment="1">
      <alignment horizontal="left" vertical="center" wrapText="1"/>
    </xf>
    <xf numFmtId="49" fontId="10" fillId="0" borderId="2" xfId="1" applyNumberFormat="1" applyFont="1" applyFill="1" applyBorder="1" applyAlignment="1">
      <alignment wrapText="1"/>
    </xf>
    <xf numFmtId="165" fontId="10" fillId="0" borderId="0" xfId="1" applyNumberFormat="1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left"/>
    </xf>
    <xf numFmtId="49" fontId="10" fillId="0" borderId="7" xfId="1" applyNumberFormat="1" applyFont="1" applyFill="1" applyBorder="1" applyAlignment="1">
      <alignment vertical="center" wrapText="1"/>
    </xf>
    <xf numFmtId="49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/>
    <xf numFmtId="0" fontId="10" fillId="0" borderId="1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wrapText="1"/>
    </xf>
    <xf numFmtId="0" fontId="10" fillId="2" borderId="1" xfId="1" applyFont="1" applyFill="1" applyBorder="1" applyAlignment="1">
      <alignment horizontal="left" wrapText="1"/>
    </xf>
    <xf numFmtId="49" fontId="10" fillId="2" borderId="2" xfId="1" applyNumberFormat="1" applyFont="1" applyFill="1" applyBorder="1" applyAlignment="1">
      <alignment wrapText="1"/>
    </xf>
    <xf numFmtId="0" fontId="10" fillId="2" borderId="2" xfId="1" applyFont="1" applyFill="1" applyBorder="1" applyAlignment="1">
      <alignment wrapText="1"/>
    </xf>
    <xf numFmtId="0" fontId="10" fillId="2" borderId="1" xfId="1" applyFont="1" applyFill="1" applyBorder="1" applyAlignment="1">
      <alignment horizontal="center" wrapText="1"/>
    </xf>
    <xf numFmtId="0" fontId="10" fillId="0" borderId="1" xfId="1" applyNumberFormat="1" applyFont="1" applyFill="1" applyBorder="1" applyAlignment="1">
      <alignment horizontal="left" wrapText="1"/>
    </xf>
    <xf numFmtId="49" fontId="10" fillId="0" borderId="1" xfId="1" applyNumberFormat="1" applyFont="1" applyFill="1" applyBorder="1" applyAlignment="1">
      <alignment horizontal="left" vertical="top" wrapText="1"/>
    </xf>
    <xf numFmtId="167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1" applyNumberFormat="1" applyFont="1" applyFill="1" applyBorder="1" applyAlignment="1">
      <alignment horizontal="right" wrapText="1"/>
    </xf>
    <xf numFmtId="164" fontId="10" fillId="0" borderId="1" xfId="1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right" vertical="center"/>
    </xf>
    <xf numFmtId="0" fontId="11" fillId="0" borderId="1" xfId="5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left" vertical="center" wrapText="1"/>
    </xf>
    <xf numFmtId="168" fontId="10" fillId="0" borderId="1" xfId="1" applyNumberFormat="1" applyFont="1" applyFill="1" applyBorder="1" applyAlignment="1">
      <alignment horizontal="right" wrapText="1"/>
    </xf>
    <xf numFmtId="166" fontId="10" fillId="0" borderId="1" xfId="7" applyNumberFormat="1" applyFont="1" applyFill="1" applyBorder="1" applyAlignment="1"/>
    <xf numFmtId="168" fontId="10" fillId="0" borderId="1" xfId="1" applyNumberFormat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168" fontId="10" fillId="0" borderId="1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166" fontId="10" fillId="0" borderId="1" xfId="7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wrapText="1"/>
    </xf>
    <xf numFmtId="0" fontId="0" fillId="0" borderId="1" xfId="0" applyFont="1" applyBorder="1"/>
    <xf numFmtId="0" fontId="10" fillId="0" borderId="1" xfId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49" fontId="10" fillId="0" borderId="5" xfId="1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wrapText="1"/>
    </xf>
    <xf numFmtId="49" fontId="10" fillId="0" borderId="1" xfId="1" applyNumberFormat="1" applyFont="1" applyFill="1" applyBorder="1" applyAlignment="1"/>
    <xf numFmtId="49" fontId="10" fillId="0" borderId="1" xfId="1" applyNumberFormat="1" applyFont="1" applyFill="1" applyBorder="1" applyAlignment="1">
      <alignment wrapText="1"/>
    </xf>
    <xf numFmtId="49" fontId="10" fillId="0" borderId="3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Alignment="1">
      <alignment horizontal="left" wrapText="1"/>
    </xf>
    <xf numFmtId="0" fontId="10" fillId="3" borderId="1" xfId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wrapText="1"/>
    </xf>
    <xf numFmtId="0" fontId="10" fillId="3" borderId="2" xfId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right" wrapText="1"/>
    </xf>
    <xf numFmtId="0" fontId="10" fillId="0" borderId="1" xfId="5" applyFont="1" applyFill="1" applyBorder="1" applyAlignment="1">
      <alignment horizontal="left" wrapText="1"/>
    </xf>
    <xf numFmtId="165" fontId="19" fillId="0" borderId="1" xfId="0" applyNumberFormat="1" applyFont="1" applyBorder="1"/>
    <xf numFmtId="165" fontId="20" fillId="0" borderId="1" xfId="0" applyNumberFormat="1" applyFont="1" applyBorder="1"/>
    <xf numFmtId="168" fontId="10" fillId="0" borderId="1" xfId="1" applyNumberFormat="1" applyFont="1" applyFill="1" applyBorder="1" applyAlignment="1">
      <alignment horizontal="center" wrapText="1"/>
    </xf>
    <xf numFmtId="168" fontId="10" fillId="0" borderId="1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/>
    <xf numFmtId="0" fontId="10" fillId="0" borderId="0" xfId="1" applyFont="1" applyFill="1" applyBorder="1" applyAlignment="1"/>
    <xf numFmtId="49" fontId="10" fillId="0" borderId="0" xfId="1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wrapText="1"/>
    </xf>
    <xf numFmtId="49" fontId="10" fillId="0" borderId="5" xfId="1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 wrapText="1"/>
    </xf>
    <xf numFmtId="168" fontId="10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horizontal="left" vertical="top" wrapText="1"/>
    </xf>
    <xf numFmtId="0" fontId="11" fillId="0" borderId="0" xfId="1" applyFont="1" applyFill="1" applyAlignment="1">
      <alignment horizontal="left" vertical="top" wrapText="1"/>
    </xf>
    <xf numFmtId="164" fontId="11" fillId="0" borderId="0" xfId="1" applyNumberFormat="1" applyFont="1" applyFill="1" applyBorder="1" applyAlignment="1">
      <alignment horizontal="left" vertical="top" wrapText="1"/>
    </xf>
    <xf numFmtId="164" fontId="3" fillId="0" borderId="0" xfId="1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0" fontId="10" fillId="0" borderId="5" xfId="1" applyFont="1" applyFill="1" applyBorder="1" applyAlignment="1">
      <alignment horizontal="left" wrapText="1"/>
    </xf>
    <xf numFmtId="49" fontId="10" fillId="0" borderId="2" xfId="1" applyNumberFormat="1" applyFont="1" applyFill="1" applyBorder="1" applyAlignment="1">
      <alignment horizontal="center"/>
    </xf>
    <xf numFmtId="49" fontId="10" fillId="0" borderId="6" xfId="1" applyNumberFormat="1" applyFont="1" applyFill="1" applyBorder="1" applyAlignment="1">
      <alignment horizontal="center"/>
    </xf>
    <xf numFmtId="49" fontId="10" fillId="0" borderId="5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left" vertical="top"/>
    </xf>
    <xf numFmtId="49" fontId="10" fillId="0" borderId="1" xfId="1" applyNumberFormat="1" applyFont="1" applyFill="1" applyBorder="1" applyAlignment="1">
      <alignment wrapText="1"/>
    </xf>
    <xf numFmtId="0" fontId="10" fillId="0" borderId="2" xfId="5" applyFont="1" applyFill="1" applyBorder="1" applyAlignment="1">
      <alignment horizontal="left" wrapText="1"/>
    </xf>
    <xf numFmtId="0" fontId="10" fillId="0" borderId="6" xfId="5" applyFont="1" applyFill="1" applyBorder="1" applyAlignment="1">
      <alignment horizontal="left" wrapText="1"/>
    </xf>
    <xf numFmtId="0" fontId="10" fillId="0" borderId="5" xfId="5" applyFont="1" applyFill="1" applyBorder="1" applyAlignment="1">
      <alignment horizontal="left" wrapText="1"/>
    </xf>
    <xf numFmtId="0" fontId="10" fillId="0" borderId="1" xfId="4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10" fillId="0" borderId="10" xfId="1" applyFont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49" fontId="10" fillId="0" borderId="1" xfId="1" applyNumberFormat="1" applyFont="1" applyFill="1" applyBorder="1" applyAlignment="1">
      <alignment horizontal="center" wrapText="1"/>
    </xf>
    <xf numFmtId="49" fontId="10" fillId="0" borderId="8" xfId="1" applyNumberFormat="1" applyFont="1" applyFill="1" applyBorder="1" applyAlignment="1">
      <alignment horizontal="left" vertical="top"/>
    </xf>
    <xf numFmtId="0" fontId="10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top" wrapText="1"/>
    </xf>
    <xf numFmtId="49" fontId="10" fillId="0" borderId="3" xfId="1" applyNumberFormat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left" wrapText="1"/>
    </xf>
    <xf numFmtId="49" fontId="10" fillId="0" borderId="1" xfId="1" applyNumberFormat="1" applyFont="1" applyFill="1" applyBorder="1" applyAlignment="1"/>
    <xf numFmtId="0" fontId="10" fillId="0" borderId="2" xfId="6" applyFont="1" applyFill="1" applyBorder="1" applyAlignment="1">
      <alignment horizontal="left" wrapText="1"/>
    </xf>
    <xf numFmtId="0" fontId="10" fillId="0" borderId="6" xfId="6" applyFont="1" applyFill="1" applyBorder="1" applyAlignment="1">
      <alignment horizontal="left" wrapText="1"/>
    </xf>
    <xf numFmtId="0" fontId="10" fillId="0" borderId="5" xfId="6" applyFont="1" applyFill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top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65" fontId="10" fillId="0" borderId="2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14" fontId="10" fillId="0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 wrapText="1"/>
    </xf>
    <xf numFmtId="49" fontId="10" fillId="0" borderId="6" xfId="1" applyNumberFormat="1" applyFont="1" applyFill="1" applyBorder="1" applyAlignment="1">
      <alignment horizontal="center" wrapText="1"/>
    </xf>
    <xf numFmtId="49" fontId="10" fillId="0" borderId="5" xfId="1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horizontal="left" vertical="top"/>
    </xf>
    <xf numFmtId="0" fontId="2" fillId="0" borderId="4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vertical="top" wrapText="1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Border="1" applyAlignment="1">
      <alignment horizontal="left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top"/>
    </xf>
    <xf numFmtId="49" fontId="10" fillId="0" borderId="9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Border="1" applyAlignment="1">
      <alignment horizontal="left" vertical="top"/>
    </xf>
    <xf numFmtId="0" fontId="10" fillId="0" borderId="1" xfId="1" applyNumberFormat="1" applyFont="1" applyFill="1" applyBorder="1" applyAlignment="1">
      <alignment horizontal="left" vertical="top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11" fillId="0" borderId="8" xfId="1" applyFont="1" applyFill="1" applyBorder="1" applyAlignment="1">
      <alignment horizontal="left"/>
    </xf>
    <xf numFmtId="0" fontId="12" fillId="0" borderId="1" xfId="1" applyNumberFormat="1" applyFont="1" applyFill="1" applyBorder="1" applyAlignment="1">
      <alignment horizontal="left" vertical="top"/>
    </xf>
    <xf numFmtId="0" fontId="10" fillId="0" borderId="0" xfId="1" applyFont="1" applyFill="1" applyAlignment="1">
      <alignment horizontal="left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 8" xfId="6"/>
    <cellStyle name="Финансовый" xfId="7" builtinId="3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T178"/>
  <sheetViews>
    <sheetView topLeftCell="D1" zoomScale="75" zoomScaleNormal="75" zoomScaleSheetLayoutView="90" zoomScalePageLayoutView="70" workbookViewId="0">
      <pane ySplit="5" topLeftCell="A136" activePane="bottomLeft" state="frozen"/>
      <selection pane="bottomLeft" activeCell="J5" sqref="J5"/>
    </sheetView>
  </sheetViews>
  <sheetFormatPr defaultRowHeight="18.75" outlineLevelRow="1"/>
  <cols>
    <col min="1" max="1" width="10.85546875" style="73" customWidth="1"/>
    <col min="2" max="2" width="63.42578125" style="65" customWidth="1"/>
    <col min="3" max="3" width="25.28515625" style="40" customWidth="1"/>
    <col min="4" max="4" width="9.140625" style="41"/>
    <col min="5" max="5" width="9.140625" style="40"/>
    <col min="6" max="6" width="15.85546875" style="40" customWidth="1"/>
    <col min="7" max="7" width="13.140625" style="75" customWidth="1"/>
    <col min="8" max="8" width="15.7109375" style="75" customWidth="1"/>
    <col min="9" max="9" width="17.42578125" style="75" customWidth="1"/>
    <col min="10" max="10" width="21.7109375" style="39" customWidth="1"/>
    <col min="11" max="11" width="21" style="39" customWidth="1"/>
    <col min="12" max="12" width="17.85546875" style="39" customWidth="1"/>
    <col min="13" max="13" width="20.42578125" style="39" customWidth="1"/>
    <col min="14" max="14" width="25.5703125" style="39" customWidth="1"/>
    <col min="15" max="15" width="0.140625" style="39" customWidth="1"/>
    <col min="16" max="16" width="15.42578125" style="39" customWidth="1"/>
    <col min="17" max="17" width="21.140625" style="39" customWidth="1"/>
    <col min="18" max="19" width="9.140625" style="39"/>
    <col min="20" max="20" width="23.140625" style="39" customWidth="1"/>
    <col min="21" max="16384" width="9.140625" style="39"/>
  </cols>
  <sheetData>
    <row r="1" spans="1:17" ht="132.75" customHeight="1">
      <c r="K1" s="263" t="s">
        <v>265</v>
      </c>
      <c r="L1" s="263"/>
      <c r="M1" s="263"/>
      <c r="N1" s="263"/>
    </row>
    <row r="2" spans="1:17" s="47" customFormat="1" ht="136.5" customHeight="1">
      <c r="A2" s="74"/>
      <c r="B2" s="66"/>
      <c r="C2" s="44"/>
      <c r="D2" s="45"/>
      <c r="E2" s="44"/>
      <c r="F2" s="44"/>
      <c r="G2" s="76"/>
      <c r="H2" s="76"/>
      <c r="I2" s="76"/>
      <c r="J2" s="208"/>
      <c r="K2" s="263" t="s">
        <v>271</v>
      </c>
      <c r="L2" s="263"/>
      <c r="M2" s="263"/>
      <c r="N2" s="263"/>
      <c r="O2" s="46"/>
      <c r="P2" s="46"/>
      <c r="Q2" s="46"/>
    </row>
    <row r="3" spans="1:17" s="47" customFormat="1" ht="23.25" customHeight="1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7" s="47" customFormat="1" ht="24.75" customHeight="1">
      <c r="A4" s="265" t="s">
        <v>1</v>
      </c>
      <c r="B4" s="231" t="s">
        <v>2</v>
      </c>
      <c r="C4" s="225" t="s">
        <v>3</v>
      </c>
      <c r="D4" s="225" t="s">
        <v>4</v>
      </c>
      <c r="E4" s="225"/>
      <c r="F4" s="225"/>
      <c r="G4" s="225"/>
      <c r="H4" s="184"/>
      <c r="I4" s="184"/>
      <c r="J4" s="225" t="s">
        <v>5</v>
      </c>
      <c r="K4" s="225"/>
      <c r="L4" s="225"/>
      <c r="M4" s="225"/>
      <c r="N4" s="225" t="s">
        <v>6</v>
      </c>
    </row>
    <row r="5" spans="1:17" s="47" customFormat="1" ht="136.5" customHeight="1">
      <c r="A5" s="265"/>
      <c r="B5" s="233"/>
      <c r="C5" s="225"/>
      <c r="D5" s="183" t="s">
        <v>3</v>
      </c>
      <c r="E5" s="184" t="s">
        <v>7</v>
      </c>
      <c r="F5" s="184" t="s">
        <v>8</v>
      </c>
      <c r="G5" s="184" t="s">
        <v>9</v>
      </c>
      <c r="H5" s="184">
        <v>2014</v>
      </c>
      <c r="I5" s="184">
        <v>2015</v>
      </c>
      <c r="J5" s="184">
        <v>2016</v>
      </c>
      <c r="K5" s="184">
        <v>2017</v>
      </c>
      <c r="L5" s="184">
        <v>2018</v>
      </c>
      <c r="M5" s="184" t="s">
        <v>10</v>
      </c>
      <c r="N5" s="225"/>
    </row>
    <row r="6" spans="1:17" s="47" customFormat="1" ht="53.25" customHeight="1">
      <c r="A6" s="245" t="s">
        <v>215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7"/>
    </row>
    <row r="7" spans="1:17" ht="52.5" customHeight="1">
      <c r="A7" s="227" t="s">
        <v>49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7" ht="24" customHeight="1">
      <c r="A8" s="231" t="s">
        <v>216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</row>
    <row r="9" spans="1:17" ht="73.5" customHeight="1">
      <c r="A9" s="256" t="s">
        <v>40</v>
      </c>
      <c r="B9" s="257" t="s">
        <v>247</v>
      </c>
      <c r="C9" s="225" t="s">
        <v>12</v>
      </c>
      <c r="D9" s="183" t="s">
        <v>24</v>
      </c>
      <c r="E9" s="184" t="s">
        <v>11</v>
      </c>
      <c r="F9" s="190" t="s">
        <v>76</v>
      </c>
      <c r="G9" s="189"/>
      <c r="H9" s="189">
        <f>H11+H12+H13+H14+H15</f>
        <v>45873</v>
      </c>
      <c r="I9" s="220">
        <f>I11+I12+I13+I14+I15</f>
        <v>43430</v>
      </c>
      <c r="J9" s="172">
        <f>J11+J12+J13+J15+J14</f>
        <v>45117.7</v>
      </c>
      <c r="K9" s="172">
        <f t="shared" ref="K9:L9" si="0">K11+K12+K13+K15+K14</f>
        <v>68661.600000000006</v>
      </c>
      <c r="L9" s="172">
        <f t="shared" si="0"/>
        <v>68661.600000000006</v>
      </c>
      <c r="M9" s="172">
        <f>H9+I9+J9+K9+L9</f>
        <v>271743.90000000002</v>
      </c>
      <c r="N9" s="191"/>
    </row>
    <row r="10" spans="1:17" ht="24" customHeight="1">
      <c r="A10" s="256"/>
      <c r="B10" s="258"/>
      <c r="C10" s="225"/>
      <c r="D10" s="183" t="s">
        <v>24</v>
      </c>
      <c r="E10" s="184" t="s">
        <v>11</v>
      </c>
      <c r="F10" s="190" t="s">
        <v>75</v>
      </c>
      <c r="G10" s="189"/>
      <c r="H10" s="189"/>
      <c r="I10" s="189"/>
      <c r="J10" s="83"/>
      <c r="K10" s="83"/>
      <c r="L10" s="83"/>
      <c r="M10" s="83"/>
      <c r="N10" s="191"/>
    </row>
    <row r="11" spans="1:17" ht="24" customHeight="1">
      <c r="A11" s="256"/>
      <c r="B11" s="258"/>
      <c r="C11" s="225"/>
      <c r="D11" s="183" t="s">
        <v>24</v>
      </c>
      <c r="E11" s="184" t="s">
        <v>11</v>
      </c>
      <c r="F11" s="190" t="s">
        <v>75</v>
      </c>
      <c r="G11" s="189">
        <v>111</v>
      </c>
      <c r="H11" s="189">
        <v>17474.5</v>
      </c>
      <c r="I11" s="189">
        <v>18495.400000000001</v>
      </c>
      <c r="J11" s="84">
        <v>16578.2</v>
      </c>
      <c r="K11" s="84">
        <v>28898.6</v>
      </c>
      <c r="L11" s="84">
        <v>28898.6</v>
      </c>
      <c r="M11" s="85">
        <f>H11+I11+J11+K11+L11</f>
        <v>110345.3</v>
      </c>
      <c r="N11" s="191"/>
    </row>
    <row r="12" spans="1:17" ht="24" customHeight="1">
      <c r="A12" s="256"/>
      <c r="B12" s="258"/>
      <c r="C12" s="225"/>
      <c r="D12" s="183" t="s">
        <v>24</v>
      </c>
      <c r="E12" s="184" t="s">
        <v>11</v>
      </c>
      <c r="F12" s="190" t="s">
        <v>75</v>
      </c>
      <c r="G12" s="189">
        <v>119</v>
      </c>
      <c r="H12" s="189"/>
      <c r="I12" s="189"/>
      <c r="J12" s="84">
        <v>5006.6000000000004</v>
      </c>
      <c r="K12" s="84">
        <v>8727.4</v>
      </c>
      <c r="L12" s="84">
        <v>8727.4</v>
      </c>
      <c r="M12" s="85">
        <f t="shared" ref="M12:M14" si="1">H12+I12+J12+K12+L12</f>
        <v>22461.4</v>
      </c>
      <c r="N12" s="191"/>
    </row>
    <row r="13" spans="1:17" ht="24" customHeight="1">
      <c r="A13" s="256"/>
      <c r="B13" s="258"/>
      <c r="C13" s="225"/>
      <c r="D13" s="183" t="s">
        <v>24</v>
      </c>
      <c r="E13" s="184" t="s">
        <v>11</v>
      </c>
      <c r="F13" s="190" t="s">
        <v>75</v>
      </c>
      <c r="G13" s="189">
        <v>244</v>
      </c>
      <c r="H13" s="189">
        <v>5695.9</v>
      </c>
      <c r="I13" s="189">
        <v>1178.4000000000001</v>
      </c>
      <c r="J13" s="84">
        <v>540.29999999999995</v>
      </c>
      <c r="K13" s="84">
        <v>540.29999999999995</v>
      </c>
      <c r="L13" s="84">
        <v>540.29999999999995</v>
      </c>
      <c r="M13" s="85">
        <f t="shared" si="1"/>
        <v>8495.2000000000007</v>
      </c>
      <c r="N13" s="191"/>
    </row>
    <row r="14" spans="1:17" ht="24" customHeight="1">
      <c r="A14" s="256"/>
      <c r="B14" s="258"/>
      <c r="C14" s="225"/>
      <c r="D14" s="183" t="s">
        <v>24</v>
      </c>
      <c r="E14" s="184" t="s">
        <v>11</v>
      </c>
      <c r="F14" s="190" t="s">
        <v>75</v>
      </c>
      <c r="G14" s="189">
        <v>611</v>
      </c>
      <c r="H14" s="189">
        <v>20738.8</v>
      </c>
      <c r="I14" s="189">
        <v>23715.7</v>
      </c>
      <c r="J14" s="84">
        <v>22992.6</v>
      </c>
      <c r="K14" s="84">
        <v>30495.3</v>
      </c>
      <c r="L14" s="84">
        <v>30495.3</v>
      </c>
      <c r="M14" s="85">
        <f t="shared" si="1"/>
        <v>128437.7</v>
      </c>
      <c r="N14" s="191"/>
    </row>
    <row r="15" spans="1:17" ht="54.75" customHeight="1">
      <c r="A15" s="256"/>
      <c r="B15" s="259"/>
      <c r="C15" s="225"/>
      <c r="D15" s="183" t="s">
        <v>24</v>
      </c>
      <c r="E15" s="184" t="s">
        <v>11</v>
      </c>
      <c r="F15" s="190" t="s">
        <v>75</v>
      </c>
      <c r="G15" s="189">
        <v>612</v>
      </c>
      <c r="H15" s="189">
        <v>1963.8</v>
      </c>
      <c r="I15" s="189">
        <v>40.5</v>
      </c>
      <c r="J15" s="166"/>
      <c r="K15" s="166"/>
      <c r="L15" s="166"/>
      <c r="M15" s="85">
        <f>H15+I15+J15+K15+L15</f>
        <v>2004.3</v>
      </c>
      <c r="N15" s="189"/>
    </row>
    <row r="16" spans="1:17" ht="25.5" hidden="1" customHeight="1">
      <c r="A16" s="192"/>
      <c r="B16" s="77"/>
      <c r="C16" s="78"/>
      <c r="D16" s="186"/>
      <c r="E16" s="78"/>
      <c r="F16" s="77"/>
      <c r="G16" s="78"/>
      <c r="H16" s="78"/>
      <c r="I16" s="78"/>
      <c r="J16" s="78"/>
      <c r="K16" s="78"/>
      <c r="L16" s="78"/>
      <c r="M16" s="85">
        <f t="shared" ref="M16:M18" si="2">J16+K16+L16</f>
        <v>0</v>
      </c>
      <c r="N16" s="189"/>
    </row>
    <row r="17" spans="1:14" ht="25.5" hidden="1" customHeight="1">
      <c r="A17" s="192"/>
      <c r="B17" s="67"/>
      <c r="C17" s="52"/>
      <c r="D17" s="188"/>
      <c r="E17" s="52"/>
      <c r="F17" s="67"/>
      <c r="G17" s="52"/>
      <c r="H17" s="52"/>
      <c r="I17" s="52"/>
      <c r="J17" s="52"/>
      <c r="K17" s="52"/>
      <c r="L17" s="52"/>
      <c r="M17" s="85">
        <f t="shared" si="2"/>
        <v>0</v>
      </c>
      <c r="N17" s="189"/>
    </row>
    <row r="18" spans="1:14" ht="25.5" hidden="1" customHeight="1">
      <c r="A18" s="192"/>
      <c r="B18" s="67"/>
      <c r="C18" s="52"/>
      <c r="D18" s="188"/>
      <c r="E18" s="52"/>
      <c r="F18" s="67"/>
      <c r="G18" s="52"/>
      <c r="H18" s="52"/>
      <c r="I18" s="52"/>
      <c r="J18" s="52"/>
      <c r="K18" s="52"/>
      <c r="L18" s="52"/>
      <c r="M18" s="85">
        <f t="shared" si="2"/>
        <v>0</v>
      </c>
      <c r="N18" s="189"/>
    </row>
    <row r="19" spans="1:14" ht="25.5" customHeight="1">
      <c r="A19" s="234" t="s">
        <v>41</v>
      </c>
      <c r="B19" s="260" t="s">
        <v>248</v>
      </c>
      <c r="C19" s="228" t="s">
        <v>12</v>
      </c>
      <c r="D19" s="183" t="s">
        <v>24</v>
      </c>
      <c r="E19" s="184" t="s">
        <v>11</v>
      </c>
      <c r="F19" s="190" t="s">
        <v>181</v>
      </c>
      <c r="G19" s="52"/>
      <c r="H19" s="52"/>
      <c r="I19" s="52"/>
      <c r="J19" s="156">
        <f>J20+J21+J22</f>
        <v>23543.9</v>
      </c>
      <c r="K19" s="52"/>
      <c r="L19" s="52"/>
      <c r="M19" s="85">
        <f>H19+I19+J19+K19+L19</f>
        <v>23543.9</v>
      </c>
      <c r="N19" s="189"/>
    </row>
    <row r="20" spans="1:14" ht="153" customHeight="1">
      <c r="A20" s="235"/>
      <c r="B20" s="261"/>
      <c r="C20" s="229"/>
      <c r="D20" s="183" t="s">
        <v>24</v>
      </c>
      <c r="E20" s="184" t="s">
        <v>11</v>
      </c>
      <c r="F20" s="190" t="s">
        <v>181</v>
      </c>
      <c r="G20" s="143">
        <v>611</v>
      </c>
      <c r="H20" s="52"/>
      <c r="I20" s="52"/>
      <c r="J20" s="52">
        <v>7502.7</v>
      </c>
      <c r="K20" s="52"/>
      <c r="L20" s="52"/>
      <c r="M20" s="85">
        <f t="shared" ref="M20:M22" si="3">H20+I20+J20+K20+L20</f>
        <v>7502.7</v>
      </c>
      <c r="N20" s="189"/>
    </row>
    <row r="21" spans="1:14" ht="25.5" customHeight="1">
      <c r="A21" s="235"/>
      <c r="B21" s="261"/>
      <c r="C21" s="229"/>
      <c r="D21" s="183" t="s">
        <v>24</v>
      </c>
      <c r="E21" s="184" t="s">
        <v>11</v>
      </c>
      <c r="F21" s="190" t="s">
        <v>181</v>
      </c>
      <c r="G21" s="143">
        <v>111</v>
      </c>
      <c r="H21" s="52"/>
      <c r="I21" s="52"/>
      <c r="J21" s="52">
        <v>12320.43</v>
      </c>
      <c r="K21" s="52"/>
      <c r="L21" s="52"/>
      <c r="M21" s="85">
        <f t="shared" si="3"/>
        <v>12320.4</v>
      </c>
      <c r="N21" s="189"/>
    </row>
    <row r="22" spans="1:14" ht="25.5" customHeight="1">
      <c r="A22" s="236"/>
      <c r="B22" s="262"/>
      <c r="C22" s="237"/>
      <c r="D22" s="183" t="s">
        <v>24</v>
      </c>
      <c r="E22" s="184" t="s">
        <v>11</v>
      </c>
      <c r="F22" s="190" t="s">
        <v>181</v>
      </c>
      <c r="G22" s="143">
        <v>119</v>
      </c>
      <c r="H22" s="52"/>
      <c r="I22" s="52"/>
      <c r="J22" s="52">
        <v>3720.76</v>
      </c>
      <c r="K22" s="52"/>
      <c r="L22" s="52"/>
      <c r="M22" s="85">
        <f t="shared" si="3"/>
        <v>3720.8</v>
      </c>
      <c r="N22" s="189"/>
    </row>
    <row r="23" spans="1:14" ht="42.75" customHeight="1">
      <c r="A23" s="234" t="s">
        <v>42</v>
      </c>
      <c r="B23" s="228" t="s">
        <v>107</v>
      </c>
      <c r="C23" s="225" t="s">
        <v>12</v>
      </c>
      <c r="D23" s="183" t="s">
        <v>24</v>
      </c>
      <c r="E23" s="184" t="s">
        <v>11</v>
      </c>
      <c r="F23" s="190" t="s">
        <v>108</v>
      </c>
      <c r="G23" s="52"/>
      <c r="H23" s="52">
        <f>H24+H25</f>
        <v>3578.6</v>
      </c>
      <c r="I23" s="52">
        <f>I24+I25</f>
        <v>3886.5</v>
      </c>
      <c r="J23" s="52"/>
      <c r="K23" s="52"/>
      <c r="L23" s="52"/>
      <c r="M23" s="85">
        <f>H23+I23+J23+K23+L23</f>
        <v>7465.1</v>
      </c>
      <c r="N23" s="189"/>
    </row>
    <row r="24" spans="1:14" ht="25.5" customHeight="1">
      <c r="A24" s="235"/>
      <c r="B24" s="229"/>
      <c r="C24" s="225"/>
      <c r="D24" s="183" t="s">
        <v>24</v>
      </c>
      <c r="E24" s="184" t="s">
        <v>11</v>
      </c>
      <c r="F24" s="190" t="s">
        <v>109</v>
      </c>
      <c r="G24" s="52">
        <v>111</v>
      </c>
      <c r="H24" s="52">
        <v>1906.4</v>
      </c>
      <c r="I24" s="52">
        <v>2131.6</v>
      </c>
      <c r="J24" s="52"/>
      <c r="K24" s="52"/>
      <c r="L24" s="52"/>
      <c r="M24" s="85">
        <f>H24+I24+J24+K24+L24</f>
        <v>4038</v>
      </c>
      <c r="N24" s="189"/>
    </row>
    <row r="25" spans="1:14" ht="25.5" customHeight="1">
      <c r="A25" s="235"/>
      <c r="B25" s="229"/>
      <c r="C25" s="225"/>
      <c r="D25" s="183" t="s">
        <v>24</v>
      </c>
      <c r="E25" s="184" t="s">
        <v>11</v>
      </c>
      <c r="F25" s="190" t="s">
        <v>109</v>
      </c>
      <c r="G25" s="52">
        <v>612</v>
      </c>
      <c r="H25" s="52">
        <v>1672.2</v>
      </c>
      <c r="I25" s="52">
        <v>1754.9</v>
      </c>
      <c r="J25" s="52"/>
      <c r="K25" s="52"/>
      <c r="L25" s="52"/>
      <c r="M25" s="85">
        <f t="shared" ref="M25:M29" si="4">H25+I25+J25+K25+L25</f>
        <v>3427.1</v>
      </c>
      <c r="N25" s="189"/>
    </row>
    <row r="26" spans="1:14" ht="25.5" customHeight="1">
      <c r="A26" s="236"/>
      <c r="B26" s="237"/>
      <c r="C26" s="225"/>
      <c r="D26" s="188"/>
      <c r="E26" s="52"/>
      <c r="F26" s="67"/>
      <c r="G26" s="52"/>
      <c r="H26" s="52"/>
      <c r="I26" s="52"/>
      <c r="J26" s="52"/>
      <c r="K26" s="52"/>
      <c r="L26" s="52"/>
      <c r="M26" s="85">
        <f t="shared" si="4"/>
        <v>0</v>
      </c>
      <c r="N26" s="189"/>
    </row>
    <row r="27" spans="1:14" ht="25.5" customHeight="1">
      <c r="A27" s="234" t="s">
        <v>43</v>
      </c>
      <c r="B27" s="227" t="s">
        <v>35</v>
      </c>
      <c r="C27" s="228" t="s">
        <v>12</v>
      </c>
      <c r="D27" s="188" t="s">
        <v>24</v>
      </c>
      <c r="E27" s="188" t="s">
        <v>31</v>
      </c>
      <c r="F27" s="188" t="s">
        <v>120</v>
      </c>
      <c r="G27" s="52"/>
      <c r="H27" s="52">
        <f>H28+H29</f>
        <v>5337</v>
      </c>
      <c r="I27" s="52">
        <f>I28+I29</f>
        <v>11817.5</v>
      </c>
      <c r="J27" s="52"/>
      <c r="K27" s="52"/>
      <c r="L27" s="52"/>
      <c r="M27" s="85">
        <f t="shared" si="4"/>
        <v>17154.5</v>
      </c>
      <c r="N27" s="189"/>
    </row>
    <row r="28" spans="1:14" ht="25.5" customHeight="1">
      <c r="A28" s="235"/>
      <c r="B28" s="227"/>
      <c r="C28" s="229"/>
      <c r="D28" s="183" t="s">
        <v>24</v>
      </c>
      <c r="E28" s="183" t="s">
        <v>31</v>
      </c>
      <c r="F28" s="181" t="s">
        <v>120</v>
      </c>
      <c r="G28" s="184">
        <v>111</v>
      </c>
      <c r="H28" s="52">
        <v>3249.9</v>
      </c>
      <c r="I28" s="52">
        <v>6578.2</v>
      </c>
      <c r="J28" s="52"/>
      <c r="K28" s="52"/>
      <c r="L28" s="52"/>
      <c r="M28" s="85">
        <f t="shared" si="4"/>
        <v>9828.1</v>
      </c>
      <c r="N28" s="189"/>
    </row>
    <row r="29" spans="1:14" ht="25.5" customHeight="1">
      <c r="A29" s="235"/>
      <c r="B29" s="227"/>
      <c r="C29" s="229"/>
      <c r="D29" s="183" t="s">
        <v>24</v>
      </c>
      <c r="E29" s="183" t="s">
        <v>31</v>
      </c>
      <c r="F29" s="181" t="s">
        <v>120</v>
      </c>
      <c r="G29" s="184">
        <v>611</v>
      </c>
      <c r="H29" s="52">
        <v>2087.1</v>
      </c>
      <c r="I29" s="52">
        <v>5239.3</v>
      </c>
      <c r="J29" s="52"/>
      <c r="K29" s="52"/>
      <c r="L29" s="52"/>
      <c r="M29" s="85">
        <f t="shared" si="4"/>
        <v>7326.4</v>
      </c>
      <c r="N29" s="189"/>
    </row>
    <row r="30" spans="1:14" ht="25.5" customHeight="1">
      <c r="A30" s="234" t="s">
        <v>241</v>
      </c>
      <c r="B30" s="228" t="s">
        <v>62</v>
      </c>
      <c r="C30" s="228" t="s">
        <v>12</v>
      </c>
      <c r="D30" s="248" t="s">
        <v>24</v>
      </c>
      <c r="E30" s="248" t="s">
        <v>31</v>
      </c>
      <c r="F30" s="255" t="s">
        <v>77</v>
      </c>
      <c r="G30" s="225"/>
      <c r="H30" s="228">
        <f>H32+H33+H35+H36</f>
        <v>28537.3</v>
      </c>
      <c r="I30" s="228">
        <f>I32+I34+I35+I36+I37+I38</f>
        <v>63765.8</v>
      </c>
      <c r="J30" s="228">
        <f>J32+J33+J35+J36</f>
        <v>25904.7</v>
      </c>
      <c r="K30" s="228">
        <f t="shared" ref="K30:M30" si="5">K32+K33+K35+K36</f>
        <v>21839.599999999999</v>
      </c>
      <c r="L30" s="228">
        <f t="shared" si="5"/>
        <v>21839.599999999999</v>
      </c>
      <c r="M30" s="228">
        <f t="shared" si="5"/>
        <v>130876</v>
      </c>
      <c r="N30" s="189"/>
    </row>
    <row r="31" spans="1:14" ht="25.5" customHeight="1">
      <c r="A31" s="235"/>
      <c r="B31" s="229"/>
      <c r="C31" s="229"/>
      <c r="D31" s="248"/>
      <c r="E31" s="248"/>
      <c r="F31" s="255"/>
      <c r="G31" s="225"/>
      <c r="H31" s="237"/>
      <c r="I31" s="237"/>
      <c r="J31" s="237"/>
      <c r="K31" s="237"/>
      <c r="L31" s="237"/>
      <c r="M31" s="237"/>
      <c r="N31" s="189"/>
    </row>
    <row r="32" spans="1:14" ht="30" customHeight="1">
      <c r="A32" s="235"/>
      <c r="B32" s="229"/>
      <c r="C32" s="229"/>
      <c r="D32" s="193" t="s">
        <v>24</v>
      </c>
      <c r="E32" s="193" t="s">
        <v>31</v>
      </c>
      <c r="F32" s="190" t="s">
        <v>78</v>
      </c>
      <c r="G32" s="184">
        <v>111</v>
      </c>
      <c r="H32" s="184">
        <v>15280.8</v>
      </c>
      <c r="I32" s="184">
        <v>17969.3</v>
      </c>
      <c r="J32" s="166">
        <v>8871</v>
      </c>
      <c r="K32" s="166">
        <v>5318.8</v>
      </c>
      <c r="L32" s="166">
        <v>5318.8</v>
      </c>
      <c r="M32" s="82">
        <f>H32+I32+J32+K32+L32</f>
        <v>52758.7</v>
      </c>
      <c r="N32" s="189"/>
    </row>
    <row r="33" spans="1:14" ht="25.5" customHeight="1">
      <c r="A33" s="235"/>
      <c r="B33" s="229"/>
      <c r="C33" s="229"/>
      <c r="D33" s="193" t="s">
        <v>24</v>
      </c>
      <c r="E33" s="193" t="s">
        <v>31</v>
      </c>
      <c r="F33" s="190" t="s">
        <v>78</v>
      </c>
      <c r="G33" s="184"/>
      <c r="H33" s="184"/>
      <c r="I33" s="184"/>
      <c r="J33" s="166">
        <v>2678.1</v>
      </c>
      <c r="K33" s="166">
        <v>1606.3</v>
      </c>
      <c r="L33" s="166">
        <v>1606.3</v>
      </c>
      <c r="M33" s="82">
        <f>H33+I33+J33+K33+L33</f>
        <v>5890.7</v>
      </c>
      <c r="N33" s="189"/>
    </row>
    <row r="34" spans="1:14" ht="25.5" customHeight="1">
      <c r="A34" s="235"/>
      <c r="B34" s="229"/>
      <c r="C34" s="229"/>
      <c r="D34" s="193" t="s">
        <v>24</v>
      </c>
      <c r="E34" s="193" t="s">
        <v>31</v>
      </c>
      <c r="F34" s="190" t="s">
        <v>78</v>
      </c>
      <c r="G34" s="184">
        <v>243</v>
      </c>
      <c r="H34" s="184"/>
      <c r="I34" s="184">
        <v>511.1</v>
      </c>
      <c r="J34" s="166"/>
      <c r="K34" s="166"/>
      <c r="L34" s="166"/>
      <c r="M34" s="82"/>
      <c r="N34" s="189"/>
    </row>
    <row r="35" spans="1:14" ht="25.5" customHeight="1">
      <c r="A35" s="235"/>
      <c r="B35" s="229"/>
      <c r="C35" s="229"/>
      <c r="D35" s="193" t="s">
        <v>24</v>
      </c>
      <c r="E35" s="193" t="s">
        <v>31</v>
      </c>
      <c r="F35" s="190" t="s">
        <v>78</v>
      </c>
      <c r="G35" s="184">
        <v>244</v>
      </c>
      <c r="H35" s="184">
        <v>13046</v>
      </c>
      <c r="I35" s="184">
        <v>14725.6</v>
      </c>
      <c r="J35" s="166">
        <v>14346.6</v>
      </c>
      <c r="K35" s="166">
        <v>14909.5</v>
      </c>
      <c r="L35" s="166">
        <v>14909.5</v>
      </c>
      <c r="M35" s="82">
        <f>H35+I35+J35+K35+L35</f>
        <v>71937.2</v>
      </c>
      <c r="N35" s="189"/>
    </row>
    <row r="36" spans="1:14" ht="54.75" customHeight="1">
      <c r="A36" s="235"/>
      <c r="B36" s="229"/>
      <c r="C36" s="229"/>
      <c r="D36" s="114" t="s">
        <v>24</v>
      </c>
      <c r="E36" s="114" t="s">
        <v>31</v>
      </c>
      <c r="F36" s="190" t="s">
        <v>77</v>
      </c>
      <c r="G36" s="184">
        <v>852</v>
      </c>
      <c r="H36" s="184">
        <v>210.5</v>
      </c>
      <c r="I36" s="184">
        <v>59.9</v>
      </c>
      <c r="J36" s="166">
        <v>9</v>
      </c>
      <c r="K36" s="166">
        <v>5</v>
      </c>
      <c r="L36" s="166">
        <v>5</v>
      </c>
      <c r="M36" s="82">
        <f>H36+I36+J36+K36+L36</f>
        <v>289.39999999999998</v>
      </c>
      <c r="N36" s="189"/>
    </row>
    <row r="37" spans="1:14" ht="54.75" customHeight="1">
      <c r="A37" s="235"/>
      <c r="B37" s="229"/>
      <c r="C37" s="229"/>
      <c r="D37" s="193" t="s">
        <v>24</v>
      </c>
      <c r="E37" s="193" t="s">
        <v>31</v>
      </c>
      <c r="F37" s="190" t="s">
        <v>110</v>
      </c>
      <c r="G37" s="184">
        <v>611</v>
      </c>
      <c r="H37" s="184">
        <v>23999.599999999999</v>
      </c>
      <c r="I37" s="184">
        <v>29657.599999999999</v>
      </c>
      <c r="J37" s="166"/>
      <c r="K37" s="166"/>
      <c r="L37" s="166"/>
      <c r="M37" s="82">
        <f t="shared" ref="M37:M38" si="6">H37+I37+J37+K37+L37</f>
        <v>53657.2</v>
      </c>
      <c r="N37" s="189"/>
    </row>
    <row r="38" spans="1:14" ht="54.75" customHeight="1">
      <c r="A38" s="235"/>
      <c r="B38" s="237"/>
      <c r="C38" s="229"/>
      <c r="D38" s="193" t="s">
        <v>24</v>
      </c>
      <c r="E38" s="193" t="s">
        <v>31</v>
      </c>
      <c r="F38" s="190" t="s">
        <v>110</v>
      </c>
      <c r="G38" s="184">
        <v>612</v>
      </c>
      <c r="H38" s="184">
        <v>652.1</v>
      </c>
      <c r="I38" s="184">
        <v>842.3</v>
      </c>
      <c r="J38" s="166"/>
      <c r="K38" s="166"/>
      <c r="L38" s="166"/>
      <c r="M38" s="82">
        <f t="shared" si="6"/>
        <v>1494.4</v>
      </c>
      <c r="N38" s="189"/>
    </row>
    <row r="39" spans="1:14" ht="69" customHeight="1">
      <c r="A39" s="235"/>
      <c r="B39" s="189" t="s">
        <v>178</v>
      </c>
      <c r="C39" s="229"/>
      <c r="D39" s="193" t="s">
        <v>24</v>
      </c>
      <c r="E39" s="193" t="s">
        <v>31</v>
      </c>
      <c r="F39" s="190" t="s">
        <v>235</v>
      </c>
      <c r="G39" s="184">
        <v>611</v>
      </c>
      <c r="H39" s="184"/>
      <c r="I39" s="184"/>
      <c r="J39" s="166">
        <v>8402.2999999999993</v>
      </c>
      <c r="K39" s="166">
        <v>5718.1</v>
      </c>
      <c r="L39" s="166">
        <v>5718.1</v>
      </c>
      <c r="M39" s="82">
        <f>H39+I39+J39+K39+L39</f>
        <v>19838.5</v>
      </c>
      <c r="N39" s="189"/>
    </row>
    <row r="40" spans="1:14" ht="83.25" customHeight="1">
      <c r="A40" s="235"/>
      <c r="B40" s="189" t="s">
        <v>179</v>
      </c>
      <c r="C40" s="229"/>
      <c r="D40" s="193" t="s">
        <v>24</v>
      </c>
      <c r="E40" s="193" t="s">
        <v>31</v>
      </c>
      <c r="F40" s="190" t="s">
        <v>236</v>
      </c>
      <c r="G40" s="184">
        <v>611</v>
      </c>
      <c r="H40" s="184"/>
      <c r="I40" s="184"/>
      <c r="J40" s="166">
        <v>12806.3</v>
      </c>
      <c r="K40" s="166">
        <v>12806.3</v>
      </c>
      <c r="L40" s="166">
        <v>12806.3</v>
      </c>
      <c r="M40" s="82">
        <f t="shared" ref="M40:M47" si="7">J40+K40+L40</f>
        <v>38418.9</v>
      </c>
      <c r="N40" s="189"/>
    </row>
    <row r="41" spans="1:14" ht="54.75" customHeight="1">
      <c r="A41" s="234" t="s">
        <v>106</v>
      </c>
      <c r="B41" s="231" t="s">
        <v>61</v>
      </c>
      <c r="C41" s="228" t="s">
        <v>12</v>
      </c>
      <c r="D41" s="181" t="s">
        <v>24</v>
      </c>
      <c r="E41" s="181" t="s">
        <v>31</v>
      </c>
      <c r="F41" s="181" t="s">
        <v>110</v>
      </c>
      <c r="G41" s="184"/>
      <c r="H41" s="184">
        <f>H42+H43+H44</f>
        <v>2138.3000000000002</v>
      </c>
      <c r="I41" s="184"/>
      <c r="J41" s="166"/>
      <c r="K41" s="166"/>
      <c r="L41" s="166"/>
      <c r="M41" s="82">
        <f>H41+I41+J41+K41+L41</f>
        <v>2138.3000000000002</v>
      </c>
      <c r="N41" s="189"/>
    </row>
    <row r="42" spans="1:14" ht="54.75" customHeight="1">
      <c r="A42" s="235"/>
      <c r="B42" s="232"/>
      <c r="C42" s="229"/>
      <c r="D42" s="109" t="s">
        <v>24</v>
      </c>
      <c r="E42" s="109" t="s">
        <v>31</v>
      </c>
      <c r="F42" s="109" t="s">
        <v>110</v>
      </c>
      <c r="G42" s="184">
        <v>611</v>
      </c>
      <c r="H42" s="184">
        <v>65.8</v>
      </c>
      <c r="I42" s="184"/>
      <c r="J42" s="166"/>
      <c r="K42" s="166"/>
      <c r="L42" s="166"/>
      <c r="M42" s="82">
        <f t="shared" ref="M42:M43" si="8">H42+I42+J42+K42+L42</f>
        <v>65.8</v>
      </c>
      <c r="N42" s="189"/>
    </row>
    <row r="43" spans="1:14" ht="54.75" customHeight="1">
      <c r="A43" s="235"/>
      <c r="B43" s="232"/>
      <c r="C43" s="229"/>
      <c r="D43" s="109" t="s">
        <v>24</v>
      </c>
      <c r="E43" s="109" t="s">
        <v>31</v>
      </c>
      <c r="F43" s="109" t="s">
        <v>110</v>
      </c>
      <c r="G43" s="184">
        <v>612</v>
      </c>
      <c r="H43" s="184">
        <v>652.1</v>
      </c>
      <c r="I43" s="184"/>
      <c r="J43" s="166"/>
      <c r="K43" s="166"/>
      <c r="L43" s="166"/>
      <c r="M43" s="82">
        <f t="shared" si="8"/>
        <v>652.1</v>
      </c>
      <c r="N43" s="189"/>
    </row>
    <row r="44" spans="1:14" ht="54.75" customHeight="1">
      <c r="A44" s="236"/>
      <c r="B44" s="233"/>
      <c r="C44" s="237"/>
      <c r="D44" s="109" t="s">
        <v>24</v>
      </c>
      <c r="E44" s="109" t="s">
        <v>31</v>
      </c>
      <c r="F44" s="109" t="s">
        <v>110</v>
      </c>
      <c r="G44" s="184">
        <v>244</v>
      </c>
      <c r="H44" s="184">
        <v>1420.4</v>
      </c>
      <c r="I44" s="184"/>
      <c r="J44" s="166"/>
      <c r="K44" s="166"/>
      <c r="L44" s="166"/>
      <c r="M44" s="82">
        <f>H44+I44+J44+K44+L44</f>
        <v>1420.4</v>
      </c>
      <c r="N44" s="189"/>
    </row>
    <row r="45" spans="1:14" ht="64.5" customHeight="1">
      <c r="A45" s="230" t="s">
        <v>150</v>
      </c>
      <c r="B45" s="227" t="s">
        <v>79</v>
      </c>
      <c r="C45" s="225" t="s">
        <v>12</v>
      </c>
      <c r="D45" s="183" t="s">
        <v>24</v>
      </c>
      <c r="E45" s="183" t="s">
        <v>31</v>
      </c>
      <c r="F45" s="190" t="s">
        <v>80</v>
      </c>
      <c r="G45" s="184"/>
      <c r="H45" s="184"/>
      <c r="I45" s="184"/>
      <c r="J45" s="166">
        <f>J46+J47</f>
        <v>46</v>
      </c>
      <c r="K45" s="166">
        <f t="shared" ref="K45:L45" si="9">K46+K47</f>
        <v>46</v>
      </c>
      <c r="L45" s="166">
        <f t="shared" si="9"/>
        <v>46</v>
      </c>
      <c r="M45" s="82">
        <f t="shared" si="7"/>
        <v>138</v>
      </c>
      <c r="N45" s="191"/>
    </row>
    <row r="46" spans="1:14" ht="25.5" customHeight="1">
      <c r="A46" s="230"/>
      <c r="B46" s="227"/>
      <c r="C46" s="225"/>
      <c r="D46" s="193" t="s">
        <v>24</v>
      </c>
      <c r="E46" s="193" t="s">
        <v>31</v>
      </c>
      <c r="F46" s="193" t="s">
        <v>81</v>
      </c>
      <c r="G46" s="184">
        <v>111</v>
      </c>
      <c r="H46" s="184"/>
      <c r="I46" s="184"/>
      <c r="J46" s="86">
        <v>35.299999999999997</v>
      </c>
      <c r="K46" s="86">
        <v>35.299999999999997</v>
      </c>
      <c r="L46" s="86">
        <v>35.299999999999997</v>
      </c>
      <c r="M46" s="82">
        <f t="shared" si="7"/>
        <v>105.9</v>
      </c>
      <c r="N46" s="191"/>
    </row>
    <row r="47" spans="1:14" ht="51" customHeight="1">
      <c r="A47" s="230"/>
      <c r="B47" s="227"/>
      <c r="C47" s="225"/>
      <c r="D47" s="193" t="s">
        <v>24</v>
      </c>
      <c r="E47" s="193" t="s">
        <v>31</v>
      </c>
      <c r="F47" s="193" t="s">
        <v>81</v>
      </c>
      <c r="G47" s="184">
        <v>119</v>
      </c>
      <c r="H47" s="184"/>
      <c r="I47" s="184"/>
      <c r="J47" s="86">
        <v>10.7</v>
      </c>
      <c r="K47" s="86">
        <v>10.7</v>
      </c>
      <c r="L47" s="86">
        <v>10.7</v>
      </c>
      <c r="M47" s="82">
        <f t="shared" si="7"/>
        <v>32.1</v>
      </c>
      <c r="N47" s="191"/>
    </row>
    <row r="48" spans="1:14" ht="125.25" customHeight="1">
      <c r="A48" s="185" t="s">
        <v>151</v>
      </c>
      <c r="B48" s="179" t="s">
        <v>111</v>
      </c>
      <c r="C48" s="184" t="s">
        <v>12</v>
      </c>
      <c r="D48" s="109" t="s">
        <v>24</v>
      </c>
      <c r="E48" s="109" t="s">
        <v>31</v>
      </c>
      <c r="F48" s="109" t="s">
        <v>112</v>
      </c>
      <c r="G48" s="184">
        <v>612</v>
      </c>
      <c r="H48" s="184">
        <v>1218</v>
      </c>
      <c r="I48" s="184"/>
      <c r="J48" s="86"/>
      <c r="K48" s="86"/>
      <c r="L48" s="86"/>
      <c r="M48" s="82">
        <f>H48</f>
        <v>1218</v>
      </c>
      <c r="N48" s="191"/>
    </row>
    <row r="49" spans="1:20" ht="125.25" customHeight="1">
      <c r="A49" s="185" t="s">
        <v>152</v>
      </c>
      <c r="B49" s="191" t="s">
        <v>113</v>
      </c>
      <c r="C49" s="184" t="s">
        <v>12</v>
      </c>
      <c r="D49" s="109" t="s">
        <v>24</v>
      </c>
      <c r="E49" s="109" t="s">
        <v>31</v>
      </c>
      <c r="F49" s="109" t="s">
        <v>114</v>
      </c>
      <c r="G49" s="184">
        <v>244</v>
      </c>
      <c r="H49" s="86">
        <v>3735.7</v>
      </c>
      <c r="I49" s="184"/>
      <c r="J49" s="86"/>
      <c r="K49" s="86"/>
      <c r="L49" s="86"/>
      <c r="M49" s="82">
        <f>H49</f>
        <v>3735.7</v>
      </c>
      <c r="N49" s="191"/>
    </row>
    <row r="50" spans="1:20" ht="103.5" customHeight="1">
      <c r="A50" s="230" t="s">
        <v>153</v>
      </c>
      <c r="B50" s="226" t="s">
        <v>63</v>
      </c>
      <c r="C50" s="225" t="s">
        <v>12</v>
      </c>
      <c r="D50" s="183" t="s">
        <v>24</v>
      </c>
      <c r="E50" s="184">
        <v>1003</v>
      </c>
      <c r="F50" s="183" t="s">
        <v>98</v>
      </c>
      <c r="G50" s="184"/>
      <c r="H50" s="184">
        <f>H51+H52</f>
        <v>58.2</v>
      </c>
      <c r="I50" s="184">
        <f>I51+I52</f>
        <v>48</v>
      </c>
      <c r="J50" s="82">
        <f>J51+J52</f>
        <v>57.2</v>
      </c>
      <c r="K50" s="82">
        <f>K51+K52</f>
        <v>57.2</v>
      </c>
      <c r="L50" s="82">
        <f>L51+L52</f>
        <v>57.2</v>
      </c>
      <c r="M50" s="82">
        <f>H50+I50+J50+K50+L50</f>
        <v>277.8</v>
      </c>
      <c r="N50" s="191"/>
    </row>
    <row r="51" spans="1:20" ht="59.25" customHeight="1">
      <c r="A51" s="230"/>
      <c r="B51" s="226"/>
      <c r="C51" s="225"/>
      <c r="D51" s="183" t="s">
        <v>24</v>
      </c>
      <c r="E51" s="184">
        <v>1003</v>
      </c>
      <c r="F51" s="183" t="s">
        <v>99</v>
      </c>
      <c r="G51" s="184">
        <v>612</v>
      </c>
      <c r="H51" s="184">
        <v>44.7</v>
      </c>
      <c r="I51" s="184">
        <v>30.6</v>
      </c>
      <c r="J51" s="82">
        <v>31.8</v>
      </c>
      <c r="K51" s="82">
        <v>31.8</v>
      </c>
      <c r="L51" s="82">
        <v>31.8</v>
      </c>
      <c r="M51" s="82">
        <f>H51+I51+J51+K51+L51</f>
        <v>170.7</v>
      </c>
      <c r="N51" s="191"/>
    </row>
    <row r="52" spans="1:20" ht="63" customHeight="1">
      <c r="A52" s="230"/>
      <c r="B52" s="226"/>
      <c r="C52" s="225"/>
      <c r="D52" s="183" t="s">
        <v>24</v>
      </c>
      <c r="E52" s="184">
        <v>1003</v>
      </c>
      <c r="F52" s="183" t="s">
        <v>99</v>
      </c>
      <c r="G52" s="184">
        <v>244</v>
      </c>
      <c r="H52" s="184">
        <v>13.5</v>
      </c>
      <c r="I52" s="184">
        <v>17.399999999999999</v>
      </c>
      <c r="J52" s="82">
        <v>25.4</v>
      </c>
      <c r="K52" s="82">
        <v>25.4</v>
      </c>
      <c r="L52" s="82">
        <v>25.4</v>
      </c>
      <c r="M52" s="82">
        <f>H52+I52+J52+K52+L52</f>
        <v>107.1</v>
      </c>
      <c r="N52" s="191"/>
    </row>
    <row r="53" spans="1:20" ht="89.25" customHeight="1">
      <c r="A53" s="230" t="s">
        <v>154</v>
      </c>
      <c r="B53" s="225" t="s">
        <v>64</v>
      </c>
      <c r="C53" s="225" t="s">
        <v>12</v>
      </c>
      <c r="D53" s="183" t="s">
        <v>24</v>
      </c>
      <c r="E53" s="183" t="s">
        <v>69</v>
      </c>
      <c r="F53" s="183" t="s">
        <v>101</v>
      </c>
      <c r="G53" s="184"/>
      <c r="H53" s="184">
        <f>H54+H55</f>
        <v>1127.3</v>
      </c>
      <c r="I53" s="184">
        <f>I54+I55</f>
        <v>1137.4000000000001</v>
      </c>
      <c r="J53" s="82">
        <v>1181</v>
      </c>
      <c r="K53" s="82">
        <v>1181</v>
      </c>
      <c r="L53" s="82">
        <v>1181</v>
      </c>
      <c r="M53" s="82">
        <f>H53+I53+J53+K53+L53</f>
        <v>5807.7</v>
      </c>
      <c r="N53" s="191"/>
    </row>
    <row r="54" spans="1:20" ht="49.5" customHeight="1">
      <c r="A54" s="230"/>
      <c r="B54" s="225"/>
      <c r="C54" s="225"/>
      <c r="D54" s="183" t="s">
        <v>24</v>
      </c>
      <c r="E54" s="184">
        <v>1004</v>
      </c>
      <c r="F54" s="183" t="s">
        <v>100</v>
      </c>
      <c r="G54" s="184">
        <v>321</v>
      </c>
      <c r="H54" s="184">
        <v>1124</v>
      </c>
      <c r="I54" s="184">
        <v>1126.5</v>
      </c>
      <c r="J54" s="82">
        <v>1170</v>
      </c>
      <c r="K54" s="82">
        <v>1170</v>
      </c>
      <c r="L54" s="82">
        <v>1170</v>
      </c>
      <c r="M54" s="82">
        <f t="shared" ref="M54:M55" si="10">H54+I54+J54+K54+L54</f>
        <v>5760.5</v>
      </c>
      <c r="N54" s="191"/>
    </row>
    <row r="55" spans="1:20" ht="60.75" customHeight="1">
      <c r="A55" s="230"/>
      <c r="B55" s="225"/>
      <c r="C55" s="225"/>
      <c r="D55" s="183" t="s">
        <v>24</v>
      </c>
      <c r="E55" s="184">
        <v>1004</v>
      </c>
      <c r="F55" s="183" t="s">
        <v>100</v>
      </c>
      <c r="G55" s="184">
        <v>244</v>
      </c>
      <c r="H55" s="184">
        <v>3.3</v>
      </c>
      <c r="I55" s="184">
        <v>10.9</v>
      </c>
      <c r="J55" s="82">
        <v>11</v>
      </c>
      <c r="K55" s="82">
        <v>11</v>
      </c>
      <c r="L55" s="82">
        <v>11</v>
      </c>
      <c r="M55" s="82">
        <f t="shared" si="10"/>
        <v>47.2</v>
      </c>
      <c r="N55" s="191"/>
      <c r="Q55" s="91"/>
      <c r="R55" s="91"/>
      <c r="S55" s="91"/>
      <c r="T55" s="91"/>
    </row>
    <row r="56" spans="1:20" ht="80.25" customHeight="1">
      <c r="A56" s="188" t="s">
        <v>155</v>
      </c>
      <c r="B56" s="191" t="s">
        <v>129</v>
      </c>
      <c r="C56" s="184" t="s">
        <v>12</v>
      </c>
      <c r="D56" s="109" t="s">
        <v>24</v>
      </c>
      <c r="E56" s="193" t="s">
        <v>31</v>
      </c>
      <c r="F56" s="109" t="s">
        <v>130</v>
      </c>
      <c r="G56" s="184"/>
      <c r="H56" s="139">
        <f>H57+H58</f>
        <v>141.5</v>
      </c>
      <c r="I56" s="139"/>
      <c r="J56" s="82"/>
      <c r="K56" s="82"/>
      <c r="L56" s="82"/>
      <c r="M56" s="82">
        <f>H56+I56+J56+K56+L56</f>
        <v>141.5</v>
      </c>
      <c r="N56" s="191"/>
      <c r="Q56" s="91"/>
      <c r="R56" s="91"/>
      <c r="S56" s="91"/>
      <c r="T56" s="91"/>
    </row>
    <row r="57" spans="1:20" ht="107.25" customHeight="1">
      <c r="A57" s="188" t="s">
        <v>156</v>
      </c>
      <c r="B57" s="191" t="s">
        <v>129</v>
      </c>
      <c r="C57" s="184" t="s">
        <v>12</v>
      </c>
      <c r="D57" s="109" t="s">
        <v>24</v>
      </c>
      <c r="E57" s="193" t="s">
        <v>31</v>
      </c>
      <c r="F57" s="109" t="s">
        <v>130</v>
      </c>
      <c r="G57" s="184">
        <v>611</v>
      </c>
      <c r="H57" s="139">
        <v>53.1</v>
      </c>
      <c r="I57" s="140"/>
      <c r="J57" s="82"/>
      <c r="K57" s="82"/>
      <c r="L57" s="82"/>
      <c r="M57" s="82">
        <f t="shared" ref="M57:M68" si="11">H57+I57+J57+K57+L57</f>
        <v>53.1</v>
      </c>
      <c r="N57" s="191"/>
      <c r="Q57" s="91"/>
      <c r="R57" s="91"/>
      <c r="S57" s="91"/>
      <c r="T57" s="91"/>
    </row>
    <row r="58" spans="1:20" ht="81" customHeight="1">
      <c r="A58" s="188" t="s">
        <v>157</v>
      </c>
      <c r="B58" s="191" t="s">
        <v>129</v>
      </c>
      <c r="C58" s="184" t="s">
        <v>12</v>
      </c>
      <c r="D58" s="109" t="s">
        <v>24</v>
      </c>
      <c r="E58" s="193" t="s">
        <v>31</v>
      </c>
      <c r="F58" s="109" t="s">
        <v>130</v>
      </c>
      <c r="G58" s="184">
        <v>111</v>
      </c>
      <c r="H58" s="139">
        <v>88.4</v>
      </c>
      <c r="I58" s="140"/>
      <c r="J58" s="82"/>
      <c r="K58" s="82"/>
      <c r="L58" s="82"/>
      <c r="M58" s="82">
        <f t="shared" si="11"/>
        <v>88.4</v>
      </c>
      <c r="N58" s="191"/>
      <c r="Q58" s="91"/>
      <c r="R58" s="91"/>
      <c r="S58" s="91"/>
      <c r="T58" s="91"/>
    </row>
    <row r="59" spans="1:20" ht="60.75" customHeight="1">
      <c r="A59" s="188" t="s">
        <v>158</v>
      </c>
      <c r="B59" s="191" t="s">
        <v>139</v>
      </c>
      <c r="C59" s="184" t="s">
        <v>12</v>
      </c>
      <c r="D59" s="109" t="s">
        <v>24</v>
      </c>
      <c r="E59" s="130">
        <v>701</v>
      </c>
      <c r="F59" s="109" t="s">
        <v>140</v>
      </c>
      <c r="G59" s="184">
        <v>240</v>
      </c>
      <c r="H59" s="139"/>
      <c r="I59" s="140">
        <v>200</v>
      </c>
      <c r="J59" s="82"/>
      <c r="K59" s="82"/>
      <c r="L59" s="82"/>
      <c r="M59" s="82">
        <f t="shared" si="11"/>
        <v>200</v>
      </c>
      <c r="N59" s="191"/>
      <c r="Q59" s="91"/>
      <c r="R59" s="91"/>
      <c r="S59" s="91"/>
      <c r="T59" s="91"/>
    </row>
    <row r="60" spans="1:20" ht="126.75" customHeight="1">
      <c r="A60" s="188" t="s">
        <v>159</v>
      </c>
      <c r="B60" s="203" t="s">
        <v>141</v>
      </c>
      <c r="C60" s="184" t="s">
        <v>12</v>
      </c>
      <c r="D60" s="109" t="s">
        <v>24</v>
      </c>
      <c r="E60" s="130">
        <v>701</v>
      </c>
      <c r="F60" s="109" t="s">
        <v>142</v>
      </c>
      <c r="G60" s="184">
        <v>111</v>
      </c>
      <c r="H60" s="139">
        <v>3.6</v>
      </c>
      <c r="I60" s="139">
        <v>3.7</v>
      </c>
      <c r="J60" s="82"/>
      <c r="K60" s="82"/>
      <c r="L60" s="82"/>
      <c r="M60" s="82">
        <f t="shared" si="11"/>
        <v>7.3</v>
      </c>
      <c r="N60" s="191"/>
      <c r="Q60" s="91"/>
      <c r="R60" s="91"/>
      <c r="S60" s="91"/>
      <c r="T60" s="91"/>
    </row>
    <row r="61" spans="1:20" ht="99.75" customHeight="1">
      <c r="A61" s="188" t="s">
        <v>160</v>
      </c>
      <c r="B61" s="203" t="s">
        <v>143</v>
      </c>
      <c r="C61" s="184" t="s">
        <v>12</v>
      </c>
      <c r="D61" s="109" t="s">
        <v>24</v>
      </c>
      <c r="E61" s="130">
        <v>701</v>
      </c>
      <c r="F61" s="109" t="s">
        <v>144</v>
      </c>
      <c r="G61" s="184">
        <v>111</v>
      </c>
      <c r="H61" s="139">
        <v>26.5</v>
      </c>
      <c r="I61" s="139">
        <v>51.7</v>
      </c>
      <c r="J61" s="82"/>
      <c r="K61" s="82"/>
      <c r="L61" s="82"/>
      <c r="M61" s="82">
        <f t="shared" si="11"/>
        <v>78.2</v>
      </c>
      <c r="N61" s="191"/>
      <c r="Q61" s="91"/>
      <c r="R61" s="91"/>
      <c r="S61" s="91"/>
      <c r="T61" s="91"/>
    </row>
    <row r="62" spans="1:20" ht="60.75" customHeight="1">
      <c r="A62" s="188" t="s">
        <v>185</v>
      </c>
      <c r="B62" s="136" t="s">
        <v>121</v>
      </c>
      <c r="C62" s="182" t="s">
        <v>12</v>
      </c>
      <c r="D62" s="187" t="s">
        <v>24</v>
      </c>
      <c r="E62" s="187" t="s">
        <v>31</v>
      </c>
      <c r="F62" s="187" t="s">
        <v>122</v>
      </c>
      <c r="G62" s="182"/>
      <c r="H62" s="196">
        <f>H63+H64</f>
        <v>2696.3</v>
      </c>
      <c r="I62" s="139"/>
      <c r="J62" s="82"/>
      <c r="K62" s="82"/>
      <c r="L62" s="82"/>
      <c r="M62" s="82">
        <f t="shared" si="11"/>
        <v>2696.3</v>
      </c>
      <c r="N62" s="191"/>
      <c r="Q62" s="91"/>
      <c r="R62" s="91"/>
      <c r="S62" s="91"/>
      <c r="T62" s="91"/>
    </row>
    <row r="63" spans="1:20" ht="72" customHeight="1">
      <c r="A63" s="188" t="s">
        <v>208</v>
      </c>
      <c r="B63" s="136" t="s">
        <v>121</v>
      </c>
      <c r="C63" s="182" t="s">
        <v>12</v>
      </c>
      <c r="D63" s="187" t="s">
        <v>24</v>
      </c>
      <c r="E63" s="187" t="s">
        <v>31</v>
      </c>
      <c r="F63" s="187" t="s">
        <v>122</v>
      </c>
      <c r="G63" s="182">
        <v>612</v>
      </c>
      <c r="H63" s="137">
        <v>1771.5</v>
      </c>
      <c r="I63" s="139"/>
      <c r="J63" s="82"/>
      <c r="K63" s="82"/>
      <c r="L63" s="82"/>
      <c r="M63" s="82">
        <f t="shared" si="11"/>
        <v>1771.5</v>
      </c>
      <c r="N63" s="191"/>
      <c r="Q63" s="91"/>
      <c r="R63" s="91"/>
      <c r="S63" s="91"/>
      <c r="T63" s="91"/>
    </row>
    <row r="64" spans="1:20" ht="60.75" customHeight="1">
      <c r="A64" s="188" t="s">
        <v>209</v>
      </c>
      <c r="B64" s="136" t="s">
        <v>121</v>
      </c>
      <c r="C64" s="182" t="s">
        <v>12</v>
      </c>
      <c r="D64" s="187" t="s">
        <v>24</v>
      </c>
      <c r="E64" s="187" t="s">
        <v>31</v>
      </c>
      <c r="F64" s="187" t="s">
        <v>122</v>
      </c>
      <c r="G64" s="182">
        <v>244</v>
      </c>
      <c r="H64" s="137">
        <v>924.8</v>
      </c>
      <c r="I64" s="139"/>
      <c r="J64" s="82"/>
      <c r="K64" s="82"/>
      <c r="L64" s="82"/>
      <c r="M64" s="82">
        <f t="shared" si="11"/>
        <v>924.8</v>
      </c>
      <c r="N64" s="191"/>
      <c r="Q64" s="91"/>
      <c r="R64" s="91"/>
      <c r="S64" s="91"/>
      <c r="T64" s="91"/>
    </row>
    <row r="65" spans="1:20" ht="60.75" customHeight="1">
      <c r="A65" s="188" t="s">
        <v>210</v>
      </c>
      <c r="B65" s="136" t="s">
        <v>255</v>
      </c>
      <c r="C65" s="182" t="s">
        <v>12</v>
      </c>
      <c r="D65" s="187" t="s">
        <v>24</v>
      </c>
      <c r="E65" s="187" t="s">
        <v>31</v>
      </c>
      <c r="F65" s="187" t="s">
        <v>256</v>
      </c>
      <c r="G65" s="182">
        <v>612</v>
      </c>
      <c r="H65" s="137"/>
      <c r="I65" s="139">
        <v>2488</v>
      </c>
      <c r="J65" s="82"/>
      <c r="K65" s="82"/>
      <c r="L65" s="82"/>
      <c r="M65" s="82"/>
      <c r="N65" s="191"/>
      <c r="Q65" s="91"/>
      <c r="R65" s="91"/>
      <c r="S65" s="91"/>
      <c r="T65" s="91"/>
    </row>
    <row r="66" spans="1:20" ht="60.75" customHeight="1">
      <c r="A66" s="188" t="s">
        <v>254</v>
      </c>
      <c r="B66" s="136" t="s">
        <v>137</v>
      </c>
      <c r="C66" s="182" t="s">
        <v>12</v>
      </c>
      <c r="D66" s="187" t="s">
        <v>24</v>
      </c>
      <c r="E66" s="187" t="s">
        <v>31</v>
      </c>
      <c r="F66" s="187" t="s">
        <v>138</v>
      </c>
      <c r="G66" s="182">
        <v>460</v>
      </c>
      <c r="H66" s="137"/>
      <c r="I66" s="139">
        <v>30</v>
      </c>
      <c r="J66" s="82"/>
      <c r="K66" s="82"/>
      <c r="L66" s="82"/>
      <c r="M66" s="82"/>
      <c r="N66" s="191"/>
      <c r="Q66" s="91"/>
      <c r="R66" s="91"/>
      <c r="S66" s="91"/>
      <c r="T66" s="91"/>
    </row>
    <row r="67" spans="1:20" ht="60.75" customHeight="1">
      <c r="A67" s="188" t="s">
        <v>257</v>
      </c>
      <c r="B67" s="136" t="s">
        <v>259</v>
      </c>
      <c r="C67" s="182" t="s">
        <v>12</v>
      </c>
      <c r="D67" s="187" t="s">
        <v>24</v>
      </c>
      <c r="E67" s="187" t="s">
        <v>31</v>
      </c>
      <c r="F67" s="187" t="s">
        <v>260</v>
      </c>
      <c r="G67" s="182">
        <v>612</v>
      </c>
      <c r="H67" s="137"/>
      <c r="I67" s="139">
        <v>35.9</v>
      </c>
      <c r="J67" s="82"/>
      <c r="K67" s="82"/>
      <c r="L67" s="82"/>
      <c r="M67" s="82"/>
      <c r="N67" s="191"/>
      <c r="Q67" s="91"/>
      <c r="R67" s="91"/>
      <c r="S67" s="91"/>
      <c r="T67" s="91"/>
    </row>
    <row r="68" spans="1:20" ht="60.75" customHeight="1">
      <c r="A68" s="188" t="s">
        <v>258</v>
      </c>
      <c r="B68" s="136" t="s">
        <v>148</v>
      </c>
      <c r="C68" s="182" t="s">
        <v>12</v>
      </c>
      <c r="D68" s="187" t="s">
        <v>24</v>
      </c>
      <c r="E68" s="187" t="s">
        <v>31</v>
      </c>
      <c r="F68" s="187" t="s">
        <v>149</v>
      </c>
      <c r="G68" s="182">
        <v>612</v>
      </c>
      <c r="H68" s="157">
        <v>12293.2</v>
      </c>
      <c r="I68" s="139"/>
      <c r="J68" s="82"/>
      <c r="K68" s="82"/>
      <c r="L68" s="82"/>
      <c r="M68" s="82">
        <f t="shared" si="11"/>
        <v>12293.2</v>
      </c>
      <c r="N68" s="191"/>
      <c r="Q68" s="91"/>
      <c r="R68" s="91"/>
      <c r="S68" s="91"/>
      <c r="T68" s="91"/>
    </row>
    <row r="69" spans="1:20" ht="22.5" customHeight="1">
      <c r="A69" s="128" t="s">
        <v>55</v>
      </c>
      <c r="B69" s="128"/>
      <c r="C69" s="129"/>
      <c r="D69" s="188"/>
      <c r="E69" s="129"/>
      <c r="F69" s="129"/>
      <c r="G69" s="129"/>
      <c r="H69" s="204">
        <f>H9+H19+H23+H27+H30+H37+H38+H39+H40+H41+H45++H48+H49+H50+H53+H56+H59+H60+H61+H62+H68</f>
        <v>131416.20000000001</v>
      </c>
      <c r="I69" s="204">
        <f>I9+I23+I27+I30+I50+I53+I59+I60+I61+I65+I66+I67</f>
        <v>126894.5</v>
      </c>
      <c r="J69" s="204">
        <f>J9+J19+J23+J27+J30+J37+J38+J39+J40+J41+J45++J48+J49+J50+J53+J56+J59+J60+J61+J62+J68</f>
        <v>117059.1</v>
      </c>
      <c r="K69" s="204">
        <f>K9+K19+K23+K27+K30+K37+K38+K39+K40+K41+K45++K48+K49+K50+K53+K56+K59+K60+K61+K62+K68</f>
        <v>110309.8</v>
      </c>
      <c r="L69" s="204">
        <f>L9+L19+L23+L27+L30+L37+L38+L39+L40+L41+L45++L48+L49+L50+L53+L56+L59+L60+L61+L62+L68</f>
        <v>110309.8</v>
      </c>
      <c r="M69" s="205">
        <f>M9+M19+M23+M27+M30+M37+M38+M39+M40+M41+M45+M48+M49+M50+M53+M56+M59+M61+M60+M62+M68</f>
        <v>592924.4</v>
      </c>
      <c r="N69" s="87"/>
      <c r="O69" s="91"/>
    </row>
    <row r="70" spans="1:20" ht="27.75" customHeight="1">
      <c r="A70" s="227" t="s">
        <v>217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</row>
    <row r="71" spans="1:20" ht="27.75" customHeight="1">
      <c r="A71" s="269" t="s">
        <v>249</v>
      </c>
      <c r="B71" s="227" t="s">
        <v>35</v>
      </c>
      <c r="C71" s="228" t="s">
        <v>12</v>
      </c>
      <c r="D71" s="188" t="s">
        <v>24</v>
      </c>
      <c r="E71" s="188" t="s">
        <v>28</v>
      </c>
      <c r="F71" s="188" t="s">
        <v>120</v>
      </c>
      <c r="G71" s="52"/>
      <c r="H71" s="159">
        <f>H72+H73</f>
        <v>6416.2</v>
      </c>
      <c r="I71" s="159">
        <f>I72+I73</f>
        <v>11884.5</v>
      </c>
      <c r="J71" s="160"/>
      <c r="K71" s="160"/>
      <c r="L71" s="160"/>
      <c r="M71" s="160">
        <f>H71+I71+J71+K71+L71</f>
        <v>18300.7</v>
      </c>
      <c r="N71" s="191"/>
    </row>
    <row r="72" spans="1:20" ht="27.75" customHeight="1">
      <c r="A72" s="229"/>
      <c r="B72" s="227"/>
      <c r="C72" s="229"/>
      <c r="D72" s="183" t="s">
        <v>24</v>
      </c>
      <c r="E72" s="183" t="s">
        <v>28</v>
      </c>
      <c r="F72" s="181" t="s">
        <v>120</v>
      </c>
      <c r="G72" s="184">
        <v>111</v>
      </c>
      <c r="H72" s="52">
        <v>776.5</v>
      </c>
      <c r="I72" s="52">
        <v>1791.8</v>
      </c>
      <c r="J72" s="191"/>
      <c r="K72" s="191"/>
      <c r="L72" s="191"/>
      <c r="M72" s="191">
        <f>H72+I72+J72+K72+L72</f>
        <v>2568.3000000000002</v>
      </c>
      <c r="N72" s="191"/>
    </row>
    <row r="73" spans="1:20" ht="27.75" customHeight="1">
      <c r="A73" s="237"/>
      <c r="B73" s="227"/>
      <c r="C73" s="229"/>
      <c r="D73" s="183" t="s">
        <v>24</v>
      </c>
      <c r="E73" s="183" t="s">
        <v>28</v>
      </c>
      <c r="F73" s="181" t="s">
        <v>120</v>
      </c>
      <c r="G73" s="184">
        <v>611</v>
      </c>
      <c r="H73" s="52">
        <v>5639.7</v>
      </c>
      <c r="I73" s="52">
        <v>10092.700000000001</v>
      </c>
      <c r="J73" s="191"/>
      <c r="K73" s="191"/>
      <c r="L73" s="191"/>
      <c r="M73" s="191">
        <f>H73+I73+J73+K73+L73</f>
        <v>15732.4</v>
      </c>
      <c r="N73" s="191"/>
    </row>
    <row r="74" spans="1:20" ht="79.5" customHeight="1">
      <c r="A74" s="248" t="s">
        <v>242</v>
      </c>
      <c r="B74" s="228" t="s">
        <v>37</v>
      </c>
      <c r="C74" s="225" t="s">
        <v>12</v>
      </c>
      <c r="D74" s="183" t="s">
        <v>24</v>
      </c>
      <c r="E74" s="183" t="s">
        <v>28</v>
      </c>
      <c r="F74" s="190" t="s">
        <v>83</v>
      </c>
      <c r="G74" s="184"/>
      <c r="H74" s="184">
        <f>H75+H76+H77+H78</f>
        <v>7421</v>
      </c>
      <c r="I74" s="184">
        <f>I75+I77+I78+I79+I80</f>
        <v>99097.5</v>
      </c>
      <c r="J74" s="184">
        <f t="shared" ref="J74:L74" si="12">J75+J76+J77+J78</f>
        <v>7431.3</v>
      </c>
      <c r="K74" s="184">
        <f t="shared" si="12"/>
        <v>6075.8</v>
      </c>
      <c r="L74" s="184">
        <f t="shared" si="12"/>
        <v>6075.8</v>
      </c>
      <c r="M74" s="82">
        <f>H74+I74+J74+K74+L74</f>
        <v>126101.4</v>
      </c>
      <c r="N74" s="191"/>
    </row>
    <row r="75" spans="1:20" ht="21.75" customHeight="1">
      <c r="A75" s="248"/>
      <c r="B75" s="229"/>
      <c r="C75" s="225"/>
      <c r="D75" s="193" t="s">
        <v>24</v>
      </c>
      <c r="E75" s="189" t="s">
        <v>28</v>
      </c>
      <c r="F75" s="193" t="s">
        <v>82</v>
      </c>
      <c r="G75" s="184">
        <v>111</v>
      </c>
      <c r="H75" s="184">
        <v>3990.4</v>
      </c>
      <c r="I75" s="184">
        <v>4389.6000000000004</v>
      </c>
      <c r="J75" s="82">
        <v>2653</v>
      </c>
      <c r="K75" s="82">
        <v>1611.8</v>
      </c>
      <c r="L75" s="82">
        <v>1611.8</v>
      </c>
      <c r="M75" s="82">
        <f t="shared" ref="M75:M81" si="13">H75+I75+J75+K75+L75</f>
        <v>14256.6</v>
      </c>
      <c r="N75" s="191"/>
    </row>
    <row r="76" spans="1:20" ht="21.75" customHeight="1">
      <c r="A76" s="248"/>
      <c r="B76" s="229"/>
      <c r="C76" s="225"/>
      <c r="D76" s="193" t="s">
        <v>24</v>
      </c>
      <c r="E76" s="189" t="s">
        <v>28</v>
      </c>
      <c r="F76" s="193" t="s">
        <v>82</v>
      </c>
      <c r="G76" s="184">
        <v>119</v>
      </c>
      <c r="H76" s="184"/>
      <c r="I76" s="184"/>
      <c r="J76" s="82">
        <v>801.1</v>
      </c>
      <c r="K76" s="82">
        <v>486.8</v>
      </c>
      <c r="L76" s="82">
        <v>486.8</v>
      </c>
      <c r="M76" s="82">
        <f t="shared" si="13"/>
        <v>1774.7</v>
      </c>
      <c r="N76" s="191"/>
    </row>
    <row r="77" spans="1:20" ht="21.75" customHeight="1">
      <c r="A77" s="248"/>
      <c r="B77" s="229"/>
      <c r="C77" s="225"/>
      <c r="D77" s="193" t="s">
        <v>24</v>
      </c>
      <c r="E77" s="189" t="s">
        <v>28</v>
      </c>
      <c r="F77" s="193" t="s">
        <v>82</v>
      </c>
      <c r="G77" s="184">
        <v>244</v>
      </c>
      <c r="H77" s="184">
        <v>3403</v>
      </c>
      <c r="I77" s="184">
        <v>5103.7</v>
      </c>
      <c r="J77" s="82">
        <v>3974.2</v>
      </c>
      <c r="K77" s="82">
        <v>3974.2</v>
      </c>
      <c r="L77" s="82">
        <v>3974.2</v>
      </c>
      <c r="M77" s="82">
        <f t="shared" si="13"/>
        <v>20429.3</v>
      </c>
      <c r="N77" s="191"/>
    </row>
    <row r="78" spans="1:20" ht="21.75" customHeight="1">
      <c r="A78" s="248"/>
      <c r="B78" s="229"/>
      <c r="C78" s="225"/>
      <c r="D78" s="193" t="s">
        <v>24</v>
      </c>
      <c r="E78" s="189" t="s">
        <v>28</v>
      </c>
      <c r="F78" s="193" t="s">
        <v>82</v>
      </c>
      <c r="G78" s="184">
        <v>852</v>
      </c>
      <c r="H78" s="184">
        <v>27.6</v>
      </c>
      <c r="I78" s="184">
        <v>49.7</v>
      </c>
      <c r="J78" s="82">
        <v>3</v>
      </c>
      <c r="K78" s="82">
        <v>3</v>
      </c>
      <c r="L78" s="82">
        <v>3</v>
      </c>
      <c r="M78" s="82">
        <f t="shared" si="13"/>
        <v>86.3</v>
      </c>
      <c r="N78" s="191"/>
    </row>
    <row r="79" spans="1:20" ht="50.25" customHeight="1">
      <c r="A79" s="248"/>
      <c r="B79" s="184" t="s">
        <v>178</v>
      </c>
      <c r="C79" s="225"/>
      <c r="D79" s="193" t="s">
        <v>24</v>
      </c>
      <c r="E79" s="189" t="s">
        <v>28</v>
      </c>
      <c r="F79" s="190" t="s">
        <v>115</v>
      </c>
      <c r="G79" s="184">
        <v>611</v>
      </c>
      <c r="H79" s="184">
        <f>73253.4-11465.2</f>
        <v>61788.2</v>
      </c>
      <c r="I79" s="184">
        <v>84900.1</v>
      </c>
      <c r="J79" s="82"/>
      <c r="K79" s="82"/>
      <c r="L79" s="82"/>
      <c r="M79" s="82">
        <f t="shared" si="13"/>
        <v>146688.29999999999</v>
      </c>
      <c r="N79" s="191"/>
    </row>
    <row r="80" spans="1:20" ht="50.25" customHeight="1">
      <c r="A80" s="248"/>
      <c r="B80" s="228" t="s">
        <v>179</v>
      </c>
      <c r="C80" s="225"/>
      <c r="D80" s="193" t="s">
        <v>24</v>
      </c>
      <c r="E80" s="189" t="s">
        <v>28</v>
      </c>
      <c r="F80" s="190" t="s">
        <v>115</v>
      </c>
      <c r="G80" s="184">
        <v>612</v>
      </c>
      <c r="H80" s="184">
        <v>846</v>
      </c>
      <c r="I80" s="184">
        <v>4654.3999999999996</v>
      </c>
      <c r="J80" s="82"/>
      <c r="K80" s="82"/>
      <c r="L80" s="82"/>
      <c r="M80" s="82">
        <f t="shared" si="13"/>
        <v>5500.4</v>
      </c>
      <c r="N80" s="191"/>
    </row>
    <row r="81" spans="1:14" ht="50.25" customHeight="1">
      <c r="A81" s="248"/>
      <c r="B81" s="229"/>
      <c r="C81" s="225"/>
      <c r="D81" s="193" t="s">
        <v>24</v>
      </c>
      <c r="E81" s="189" t="s">
        <v>28</v>
      </c>
      <c r="F81" s="190" t="s">
        <v>235</v>
      </c>
      <c r="G81" s="184">
        <v>611</v>
      </c>
      <c r="H81" s="184"/>
      <c r="I81" s="184"/>
      <c r="J81" s="82">
        <v>26602.7</v>
      </c>
      <c r="K81" s="82">
        <v>16220.5</v>
      </c>
      <c r="L81" s="82">
        <v>16220.5</v>
      </c>
      <c r="M81" s="82">
        <f t="shared" si="13"/>
        <v>59043.7</v>
      </c>
      <c r="N81" s="191"/>
    </row>
    <row r="82" spans="1:14" ht="50.25" customHeight="1">
      <c r="A82" s="248"/>
      <c r="B82" s="237"/>
      <c r="C82" s="225"/>
      <c r="D82" s="193" t="s">
        <v>24</v>
      </c>
      <c r="E82" s="189" t="s">
        <v>28</v>
      </c>
      <c r="F82" s="190" t="s">
        <v>237</v>
      </c>
      <c r="G82" s="184">
        <v>611</v>
      </c>
      <c r="H82" s="184"/>
      <c r="I82" s="184"/>
      <c r="J82" s="82">
        <v>33014.699999999997</v>
      </c>
      <c r="K82" s="82">
        <v>33464.699999999997</v>
      </c>
      <c r="L82" s="82">
        <v>33464.699999999997</v>
      </c>
      <c r="M82" s="82">
        <f t="shared" ref="M82" si="14">L82+K82+J82</f>
        <v>99944.1</v>
      </c>
      <c r="N82" s="191"/>
    </row>
    <row r="83" spans="1:14" ht="52.5" customHeight="1">
      <c r="A83" s="270" t="s">
        <v>38</v>
      </c>
      <c r="B83" s="231" t="s">
        <v>61</v>
      </c>
      <c r="C83" s="225" t="s">
        <v>12</v>
      </c>
      <c r="D83" s="183" t="s">
        <v>24</v>
      </c>
      <c r="E83" s="183" t="s">
        <v>28</v>
      </c>
      <c r="F83" s="190" t="s">
        <v>115</v>
      </c>
      <c r="G83" s="184"/>
      <c r="H83" s="184">
        <f>H84+H85+H86</f>
        <v>2396.9</v>
      </c>
      <c r="I83" s="184"/>
      <c r="J83" s="82"/>
      <c r="K83" s="82"/>
      <c r="L83" s="82"/>
      <c r="M83" s="82">
        <f>H83+I83+J83+K83+L83</f>
        <v>2396.9</v>
      </c>
      <c r="N83" s="191"/>
    </row>
    <row r="84" spans="1:14" ht="52.5" customHeight="1">
      <c r="A84" s="271"/>
      <c r="B84" s="232"/>
      <c r="C84" s="225"/>
      <c r="D84" s="183" t="s">
        <v>24</v>
      </c>
      <c r="E84" s="183" t="s">
        <v>28</v>
      </c>
      <c r="F84" s="190" t="s">
        <v>115</v>
      </c>
      <c r="G84" s="184">
        <v>611</v>
      </c>
      <c r="H84" s="184">
        <v>1338.6</v>
      </c>
      <c r="I84" s="184"/>
      <c r="J84" s="82"/>
      <c r="K84" s="82"/>
      <c r="L84" s="82"/>
      <c r="M84" s="82">
        <f t="shared" ref="M84:M88" si="15">H84+I84+J84+K84+L84</f>
        <v>1338.6</v>
      </c>
      <c r="N84" s="191"/>
    </row>
    <row r="85" spans="1:14" ht="52.5" customHeight="1">
      <c r="A85" s="271"/>
      <c r="B85" s="232"/>
      <c r="C85" s="225"/>
      <c r="D85" s="183" t="s">
        <v>24</v>
      </c>
      <c r="E85" s="183" t="s">
        <v>28</v>
      </c>
      <c r="F85" s="190" t="s">
        <v>115</v>
      </c>
      <c r="G85" s="184">
        <v>612</v>
      </c>
      <c r="H85" s="184">
        <v>786</v>
      </c>
      <c r="I85" s="184"/>
      <c r="J85" s="82"/>
      <c r="K85" s="82"/>
      <c r="L85" s="82"/>
      <c r="M85" s="82">
        <f t="shared" si="15"/>
        <v>786</v>
      </c>
      <c r="N85" s="191"/>
    </row>
    <row r="86" spans="1:14" ht="52.5" customHeight="1">
      <c r="A86" s="272"/>
      <c r="B86" s="233"/>
      <c r="C86" s="225"/>
      <c r="D86" s="193" t="s">
        <v>24</v>
      </c>
      <c r="E86" s="183" t="s">
        <v>30</v>
      </c>
      <c r="F86" s="190" t="s">
        <v>84</v>
      </c>
      <c r="G86" s="184">
        <v>244</v>
      </c>
      <c r="H86" s="184">
        <v>272.3</v>
      </c>
      <c r="I86" s="184"/>
      <c r="J86" s="82"/>
      <c r="K86" s="82"/>
      <c r="L86" s="82"/>
      <c r="M86" s="82">
        <f t="shared" si="15"/>
        <v>272.3</v>
      </c>
      <c r="N86" s="191"/>
    </row>
    <row r="87" spans="1:14" ht="124.5" customHeight="1">
      <c r="A87" s="183" t="s">
        <v>243</v>
      </c>
      <c r="B87" s="131" t="s">
        <v>116</v>
      </c>
      <c r="C87" s="184" t="s">
        <v>12</v>
      </c>
      <c r="D87" s="132" t="s">
        <v>24</v>
      </c>
      <c r="E87" s="133" t="s">
        <v>28</v>
      </c>
      <c r="F87" s="132" t="s">
        <v>114</v>
      </c>
      <c r="G87" s="134">
        <v>612</v>
      </c>
      <c r="H87" s="158">
        <v>4028.4</v>
      </c>
      <c r="I87" s="184"/>
      <c r="J87" s="82"/>
      <c r="K87" s="82"/>
      <c r="L87" s="82"/>
      <c r="M87" s="82">
        <f t="shared" si="15"/>
        <v>4028.4</v>
      </c>
      <c r="N87" s="191"/>
    </row>
    <row r="88" spans="1:14" ht="99.75" customHeight="1">
      <c r="A88" s="183" t="s">
        <v>39</v>
      </c>
      <c r="B88" s="131" t="s">
        <v>250</v>
      </c>
      <c r="C88" s="184" t="s">
        <v>12</v>
      </c>
      <c r="D88" s="132" t="s">
        <v>24</v>
      </c>
      <c r="E88" s="133" t="s">
        <v>28</v>
      </c>
      <c r="F88" s="132" t="s">
        <v>117</v>
      </c>
      <c r="G88" s="134">
        <v>612</v>
      </c>
      <c r="H88" s="158">
        <v>70</v>
      </c>
      <c r="I88" s="184"/>
      <c r="J88" s="82"/>
      <c r="K88" s="82"/>
      <c r="L88" s="82"/>
      <c r="M88" s="82">
        <f t="shared" si="15"/>
        <v>70</v>
      </c>
      <c r="N88" s="191"/>
    </row>
    <row r="89" spans="1:14" ht="48" customHeight="1">
      <c r="A89" s="248" t="s">
        <v>244</v>
      </c>
      <c r="B89" s="225" t="s">
        <v>34</v>
      </c>
      <c r="C89" s="228" t="s">
        <v>29</v>
      </c>
      <c r="D89" s="183" t="s">
        <v>24</v>
      </c>
      <c r="E89" s="183" t="s">
        <v>28</v>
      </c>
      <c r="F89" s="190" t="s">
        <v>85</v>
      </c>
      <c r="G89" s="184">
        <v>540</v>
      </c>
      <c r="H89" s="184">
        <f>H90</f>
        <v>26429</v>
      </c>
      <c r="I89" s="184">
        <f>I90</f>
        <v>25787.3</v>
      </c>
      <c r="J89" s="82">
        <f>J90</f>
        <v>26093</v>
      </c>
      <c r="K89" s="82">
        <f t="shared" ref="K89:L89" si="16">K90</f>
        <v>26093</v>
      </c>
      <c r="L89" s="82">
        <f t="shared" si="16"/>
        <v>16700</v>
      </c>
      <c r="M89" s="82">
        <f>H89+I89+J89+K89+L89</f>
        <v>121102.3</v>
      </c>
      <c r="N89" s="191"/>
    </row>
    <row r="90" spans="1:14" ht="100.5" customHeight="1">
      <c r="A90" s="248"/>
      <c r="B90" s="225"/>
      <c r="C90" s="237"/>
      <c r="D90" s="183" t="s">
        <v>24</v>
      </c>
      <c r="E90" s="183" t="s">
        <v>28</v>
      </c>
      <c r="F90" s="183" t="s">
        <v>86</v>
      </c>
      <c r="G90" s="184">
        <v>540</v>
      </c>
      <c r="H90" s="184">
        <v>26429</v>
      </c>
      <c r="I90" s="184">
        <v>25787.3</v>
      </c>
      <c r="J90" s="89">
        <v>26093</v>
      </c>
      <c r="K90" s="89">
        <v>26093</v>
      </c>
      <c r="L90" s="89">
        <v>16700</v>
      </c>
      <c r="M90" s="82">
        <f t="shared" ref="M90:M117" si="17">H90+I90+J90+K90+L90</f>
        <v>121102.3</v>
      </c>
      <c r="N90" s="191"/>
    </row>
    <row r="91" spans="1:14" ht="59.25" customHeight="1">
      <c r="A91" s="240" t="s">
        <v>245</v>
      </c>
      <c r="B91" s="244" t="s">
        <v>251</v>
      </c>
      <c r="C91" s="225" t="s">
        <v>12</v>
      </c>
      <c r="D91" s="183" t="s">
        <v>24</v>
      </c>
      <c r="E91" s="183" t="s">
        <v>14</v>
      </c>
      <c r="F91" s="183" t="s">
        <v>102</v>
      </c>
      <c r="G91" s="184"/>
      <c r="H91" s="184">
        <f>H92+H93+H94+H95+H96</f>
        <v>178636</v>
      </c>
      <c r="I91" s="184">
        <f>I92+I94+I95+I96</f>
        <v>178677.4</v>
      </c>
      <c r="J91" s="89">
        <f>J92+J93+J94+J95</f>
        <v>173290.1</v>
      </c>
      <c r="K91" s="89">
        <f t="shared" ref="K91:L91" si="18">K92+K93+K94+K95</f>
        <v>208466.9</v>
      </c>
      <c r="L91" s="89">
        <f t="shared" si="18"/>
        <v>208466.9</v>
      </c>
      <c r="M91" s="82">
        <f t="shared" si="17"/>
        <v>947537.3</v>
      </c>
      <c r="N91" s="189"/>
    </row>
    <row r="92" spans="1:14" ht="32.25" customHeight="1">
      <c r="A92" s="240"/>
      <c r="B92" s="244"/>
      <c r="C92" s="225"/>
      <c r="D92" s="183" t="s">
        <v>24</v>
      </c>
      <c r="E92" s="183" t="s">
        <v>14</v>
      </c>
      <c r="F92" s="183" t="s">
        <v>103</v>
      </c>
      <c r="G92" s="184">
        <v>111</v>
      </c>
      <c r="H92" s="184">
        <v>17551.5</v>
      </c>
      <c r="I92" s="184">
        <v>17749.7</v>
      </c>
      <c r="J92" s="89">
        <v>16458.099999999999</v>
      </c>
      <c r="K92" s="89">
        <v>16652.2</v>
      </c>
      <c r="L92" s="89">
        <v>16652.2</v>
      </c>
      <c r="M92" s="82">
        <f t="shared" si="17"/>
        <v>85063.7</v>
      </c>
      <c r="N92" s="189"/>
    </row>
    <row r="93" spans="1:14" ht="33.75" customHeight="1">
      <c r="A93" s="240"/>
      <c r="B93" s="244"/>
      <c r="C93" s="225"/>
      <c r="D93" s="183" t="s">
        <v>24</v>
      </c>
      <c r="E93" s="183" t="s">
        <v>14</v>
      </c>
      <c r="F93" s="183" t="s">
        <v>103</v>
      </c>
      <c r="G93" s="184">
        <v>119</v>
      </c>
      <c r="H93" s="184"/>
      <c r="I93" s="184"/>
      <c r="J93" s="89">
        <v>4970.3999999999996</v>
      </c>
      <c r="K93" s="89">
        <v>5029</v>
      </c>
      <c r="L93" s="89">
        <v>5029</v>
      </c>
      <c r="M93" s="82">
        <f t="shared" si="17"/>
        <v>15028.4</v>
      </c>
      <c r="N93" s="189"/>
    </row>
    <row r="94" spans="1:14" ht="36" customHeight="1">
      <c r="A94" s="240"/>
      <c r="B94" s="244"/>
      <c r="C94" s="225"/>
      <c r="D94" s="183" t="s">
        <v>24</v>
      </c>
      <c r="E94" s="183" t="s">
        <v>14</v>
      </c>
      <c r="F94" s="183" t="s">
        <v>103</v>
      </c>
      <c r="G94" s="184">
        <v>244</v>
      </c>
      <c r="H94" s="184">
        <v>693.5</v>
      </c>
      <c r="I94" s="184">
        <v>776.7</v>
      </c>
      <c r="J94" s="89">
        <v>631.70000000000005</v>
      </c>
      <c r="K94" s="89">
        <v>631.70000000000005</v>
      </c>
      <c r="L94" s="89">
        <v>631.70000000000005</v>
      </c>
      <c r="M94" s="82">
        <f t="shared" si="17"/>
        <v>3365.3</v>
      </c>
      <c r="N94" s="189"/>
    </row>
    <row r="95" spans="1:14" ht="36" customHeight="1">
      <c r="A95" s="240"/>
      <c r="B95" s="244"/>
      <c r="C95" s="225"/>
      <c r="D95" s="183" t="s">
        <v>24</v>
      </c>
      <c r="E95" s="183" t="s">
        <v>14</v>
      </c>
      <c r="F95" s="183" t="s">
        <v>103</v>
      </c>
      <c r="G95" s="184">
        <v>611</v>
      </c>
      <c r="H95" s="184">
        <v>152115.20000000001</v>
      </c>
      <c r="I95" s="184">
        <v>149279.79999999999</v>
      </c>
      <c r="J95" s="89">
        <v>151229.9</v>
      </c>
      <c r="K95" s="89">
        <f t="shared" ref="K95:L95" si="19">4841.83+178510.6+2801.6</f>
        <v>186154</v>
      </c>
      <c r="L95" s="89">
        <f t="shared" si="19"/>
        <v>186154</v>
      </c>
      <c r="M95" s="82">
        <f t="shared" si="17"/>
        <v>824932.9</v>
      </c>
      <c r="N95" s="189"/>
    </row>
    <row r="96" spans="1:14" ht="71.25" customHeight="1">
      <c r="A96" s="240"/>
      <c r="B96" s="244"/>
      <c r="C96" s="225"/>
      <c r="D96" s="183" t="s">
        <v>24</v>
      </c>
      <c r="E96" s="183" t="s">
        <v>14</v>
      </c>
      <c r="F96" s="183" t="s">
        <v>103</v>
      </c>
      <c r="G96" s="184">
        <v>612</v>
      </c>
      <c r="H96" s="184">
        <v>8275.7999999999993</v>
      </c>
      <c r="I96" s="184">
        <v>10871.2</v>
      </c>
      <c r="J96" s="89"/>
      <c r="K96" s="89"/>
      <c r="L96" s="89"/>
      <c r="M96" s="82">
        <f t="shared" si="17"/>
        <v>19147</v>
      </c>
      <c r="N96" s="191"/>
    </row>
    <row r="97" spans="1:14" ht="150" customHeight="1">
      <c r="A97" s="270" t="s">
        <v>161</v>
      </c>
      <c r="B97" s="273" t="s">
        <v>183</v>
      </c>
      <c r="C97" s="228" t="s">
        <v>184</v>
      </c>
      <c r="D97" s="183" t="s">
        <v>24</v>
      </c>
      <c r="E97" s="183" t="s">
        <v>14</v>
      </c>
      <c r="F97" s="183" t="s">
        <v>182</v>
      </c>
      <c r="G97" s="184"/>
      <c r="H97" s="184"/>
      <c r="I97" s="184"/>
      <c r="J97" s="89">
        <f>J98+J99+J100</f>
        <v>35176.800000000003</v>
      </c>
      <c r="K97" s="89"/>
      <c r="L97" s="89"/>
      <c r="M97" s="82">
        <f>H97+I97+J97+K97+L97</f>
        <v>35176.800000000003</v>
      </c>
      <c r="N97" s="191"/>
    </row>
    <row r="98" spans="1:14" ht="71.25" customHeight="1">
      <c r="A98" s="271"/>
      <c r="B98" s="274"/>
      <c r="C98" s="229"/>
      <c r="D98" s="183" t="s">
        <v>24</v>
      </c>
      <c r="E98" s="183" t="s">
        <v>14</v>
      </c>
      <c r="F98" s="183" t="s">
        <v>182</v>
      </c>
      <c r="G98" s="184">
        <v>111</v>
      </c>
      <c r="H98" s="184"/>
      <c r="I98" s="184"/>
      <c r="J98" s="89">
        <v>194.1</v>
      </c>
      <c r="K98" s="89"/>
      <c r="L98" s="89"/>
      <c r="M98" s="82">
        <f t="shared" ref="M98:M100" si="20">H98+I98+J98+K98+L98</f>
        <v>194.1</v>
      </c>
      <c r="N98" s="191"/>
    </row>
    <row r="99" spans="1:14" ht="71.25" customHeight="1">
      <c r="A99" s="271"/>
      <c r="B99" s="274"/>
      <c r="C99" s="229"/>
      <c r="D99" s="183" t="s">
        <v>24</v>
      </c>
      <c r="E99" s="183" t="s">
        <v>14</v>
      </c>
      <c r="F99" s="183" t="s">
        <v>182</v>
      </c>
      <c r="G99" s="184">
        <v>119</v>
      </c>
      <c r="H99" s="184"/>
      <c r="I99" s="184"/>
      <c r="J99" s="89">
        <v>58.6</v>
      </c>
      <c r="K99" s="89"/>
      <c r="L99" s="89"/>
      <c r="M99" s="82">
        <f t="shared" si="20"/>
        <v>58.6</v>
      </c>
      <c r="N99" s="191"/>
    </row>
    <row r="100" spans="1:14" ht="195" customHeight="1">
      <c r="A100" s="272"/>
      <c r="B100" s="275"/>
      <c r="C100" s="237"/>
      <c r="D100" s="183" t="s">
        <v>24</v>
      </c>
      <c r="E100" s="183" t="s">
        <v>14</v>
      </c>
      <c r="F100" s="183" t="s">
        <v>182</v>
      </c>
      <c r="G100" s="184">
        <v>611</v>
      </c>
      <c r="H100" s="184"/>
      <c r="I100" s="184"/>
      <c r="J100" s="89">
        <v>34924.1</v>
      </c>
      <c r="K100" s="89"/>
      <c r="L100" s="89"/>
      <c r="M100" s="82">
        <f t="shared" si="20"/>
        <v>34924.1</v>
      </c>
      <c r="N100" s="191"/>
    </row>
    <row r="101" spans="1:14" ht="54" customHeight="1">
      <c r="A101" s="240" t="s">
        <v>162</v>
      </c>
      <c r="B101" s="241" t="s">
        <v>65</v>
      </c>
      <c r="C101" s="225" t="s">
        <v>12</v>
      </c>
      <c r="D101" s="183" t="s">
        <v>24</v>
      </c>
      <c r="E101" s="183" t="s">
        <v>13</v>
      </c>
      <c r="F101" s="183" t="s">
        <v>104</v>
      </c>
      <c r="G101" s="184"/>
      <c r="H101" s="184">
        <f>H102+H103</f>
        <v>19849.2</v>
      </c>
      <c r="I101" s="184">
        <f>I102+I103</f>
        <v>17662.2</v>
      </c>
      <c r="J101" s="89">
        <f>J102+J103</f>
        <v>21273.7</v>
      </c>
      <c r="K101" s="89">
        <f>K102+K103</f>
        <v>21273.7</v>
      </c>
      <c r="L101" s="89">
        <f t="shared" ref="L101" si="21">L102+L103</f>
        <v>21273.7</v>
      </c>
      <c r="M101" s="82">
        <f t="shared" si="17"/>
        <v>101332.5</v>
      </c>
      <c r="N101" s="189"/>
    </row>
    <row r="102" spans="1:14" ht="42.75" customHeight="1">
      <c r="A102" s="240"/>
      <c r="B102" s="242"/>
      <c r="C102" s="225"/>
      <c r="D102" s="183" t="s">
        <v>24</v>
      </c>
      <c r="E102" s="183" t="s">
        <v>13</v>
      </c>
      <c r="F102" s="183" t="s">
        <v>105</v>
      </c>
      <c r="G102" s="184">
        <v>612</v>
      </c>
      <c r="H102" s="184">
        <v>18848</v>
      </c>
      <c r="I102" s="184">
        <v>16651.8</v>
      </c>
      <c r="J102" s="89">
        <v>20061.5</v>
      </c>
      <c r="K102" s="89">
        <v>20212.900000000001</v>
      </c>
      <c r="L102" s="89">
        <v>20212.900000000001</v>
      </c>
      <c r="M102" s="82">
        <f t="shared" si="17"/>
        <v>95987.1</v>
      </c>
      <c r="N102" s="189"/>
    </row>
    <row r="103" spans="1:14" ht="69.75" customHeight="1">
      <c r="A103" s="240"/>
      <c r="B103" s="243"/>
      <c r="C103" s="225"/>
      <c r="D103" s="183" t="s">
        <v>24</v>
      </c>
      <c r="E103" s="183" t="s">
        <v>13</v>
      </c>
      <c r="F103" s="183" t="s">
        <v>105</v>
      </c>
      <c r="G103" s="184">
        <v>244</v>
      </c>
      <c r="H103" s="184">
        <v>1001.2</v>
      </c>
      <c r="I103" s="184">
        <v>1010.4</v>
      </c>
      <c r="J103" s="89">
        <v>1212.2</v>
      </c>
      <c r="K103" s="89">
        <v>1060.8</v>
      </c>
      <c r="L103" s="89">
        <v>1060.8</v>
      </c>
      <c r="M103" s="82">
        <f t="shared" si="17"/>
        <v>5345.4</v>
      </c>
      <c r="N103" s="189"/>
    </row>
    <row r="104" spans="1:14" ht="81" customHeight="1">
      <c r="A104" s="193" t="s">
        <v>163</v>
      </c>
      <c r="B104" s="191" t="s">
        <v>146</v>
      </c>
      <c r="C104" s="184" t="s">
        <v>12</v>
      </c>
      <c r="D104" s="109" t="s">
        <v>24</v>
      </c>
      <c r="E104" s="130" t="s">
        <v>28</v>
      </c>
      <c r="F104" s="109" t="s">
        <v>114</v>
      </c>
      <c r="G104" s="184">
        <v>612</v>
      </c>
      <c r="H104" s="139">
        <v>4028.4</v>
      </c>
      <c r="I104" s="140"/>
      <c r="J104" s="89"/>
      <c r="K104" s="89"/>
      <c r="L104" s="89"/>
      <c r="M104" s="82">
        <f t="shared" si="17"/>
        <v>4028.4</v>
      </c>
      <c r="N104" s="189"/>
    </row>
    <row r="105" spans="1:14" ht="87.75" customHeight="1">
      <c r="A105" s="193" t="s">
        <v>164</v>
      </c>
      <c r="B105" s="191" t="s">
        <v>147</v>
      </c>
      <c r="C105" s="184" t="s">
        <v>12</v>
      </c>
      <c r="D105" s="109" t="s">
        <v>24</v>
      </c>
      <c r="E105" s="130" t="s">
        <v>28</v>
      </c>
      <c r="F105" s="109" t="s">
        <v>117</v>
      </c>
      <c r="G105" s="184">
        <v>612</v>
      </c>
      <c r="H105" s="139">
        <v>70</v>
      </c>
      <c r="I105" s="140"/>
      <c r="J105" s="89"/>
      <c r="K105" s="89"/>
      <c r="L105" s="89"/>
      <c r="M105" s="82">
        <f t="shared" si="17"/>
        <v>70</v>
      </c>
      <c r="N105" s="189"/>
    </row>
    <row r="106" spans="1:14" ht="105" customHeight="1">
      <c r="A106" s="193" t="s">
        <v>165</v>
      </c>
      <c r="B106" s="191" t="s">
        <v>129</v>
      </c>
      <c r="C106" s="184" t="s">
        <v>12</v>
      </c>
      <c r="D106" s="109" t="s">
        <v>24</v>
      </c>
      <c r="E106" s="130" t="s">
        <v>28</v>
      </c>
      <c r="F106" s="109" t="s">
        <v>130</v>
      </c>
      <c r="G106" s="184"/>
      <c r="H106" s="139">
        <f>H107+H108</f>
        <v>185.7</v>
      </c>
      <c r="I106" s="139"/>
      <c r="J106" s="89"/>
      <c r="K106" s="89"/>
      <c r="L106" s="89"/>
      <c r="M106" s="82">
        <f t="shared" si="17"/>
        <v>185.7</v>
      </c>
      <c r="N106" s="189"/>
    </row>
    <row r="107" spans="1:14" ht="114" customHeight="1">
      <c r="A107" s="193" t="s">
        <v>166</v>
      </c>
      <c r="B107" s="191" t="s">
        <v>129</v>
      </c>
      <c r="C107" s="184" t="s">
        <v>12</v>
      </c>
      <c r="D107" s="109" t="s">
        <v>24</v>
      </c>
      <c r="E107" s="130" t="s">
        <v>28</v>
      </c>
      <c r="F107" s="109" t="s">
        <v>130</v>
      </c>
      <c r="G107" s="184">
        <v>611</v>
      </c>
      <c r="H107" s="139">
        <v>162.9</v>
      </c>
      <c r="I107" s="140"/>
      <c r="J107" s="89"/>
      <c r="K107" s="89"/>
      <c r="L107" s="89"/>
      <c r="M107" s="82">
        <f t="shared" si="17"/>
        <v>162.9</v>
      </c>
      <c r="N107" s="189"/>
    </row>
    <row r="108" spans="1:14" ht="104.25" customHeight="1">
      <c r="A108" s="193" t="s">
        <v>246</v>
      </c>
      <c r="B108" s="191" t="s">
        <v>129</v>
      </c>
      <c r="C108" s="184" t="s">
        <v>12</v>
      </c>
      <c r="D108" s="109" t="s">
        <v>24</v>
      </c>
      <c r="E108" s="130" t="s">
        <v>28</v>
      </c>
      <c r="F108" s="109" t="s">
        <v>130</v>
      </c>
      <c r="G108" s="184">
        <v>111</v>
      </c>
      <c r="H108" s="139">
        <v>22.8</v>
      </c>
      <c r="I108" s="140"/>
      <c r="J108" s="89"/>
      <c r="K108" s="89"/>
      <c r="L108" s="89"/>
      <c r="M108" s="82">
        <f t="shared" si="17"/>
        <v>22.8</v>
      </c>
      <c r="N108" s="189"/>
    </row>
    <row r="109" spans="1:14" ht="96.75" customHeight="1">
      <c r="A109" s="209" t="s">
        <v>167</v>
      </c>
      <c r="B109" s="160" t="s">
        <v>261</v>
      </c>
      <c r="C109" s="199" t="s">
        <v>12</v>
      </c>
      <c r="D109" s="200" t="s">
        <v>24</v>
      </c>
      <c r="E109" s="201">
        <v>1102</v>
      </c>
      <c r="F109" s="200" t="s">
        <v>262</v>
      </c>
      <c r="G109" s="199">
        <v>240</v>
      </c>
      <c r="H109" s="202"/>
      <c r="I109" s="210">
        <v>59.1</v>
      </c>
      <c r="J109" s="89"/>
      <c r="K109" s="89"/>
      <c r="L109" s="89"/>
      <c r="M109" s="82">
        <f t="shared" si="17"/>
        <v>59.1</v>
      </c>
      <c r="N109" s="189"/>
    </row>
    <row r="110" spans="1:14" ht="168" customHeight="1">
      <c r="A110" s="193" t="s">
        <v>168</v>
      </c>
      <c r="B110" s="191" t="s">
        <v>131</v>
      </c>
      <c r="C110" s="184" t="s">
        <v>12</v>
      </c>
      <c r="D110" s="109" t="s">
        <v>24</v>
      </c>
      <c r="E110" s="130" t="s">
        <v>28</v>
      </c>
      <c r="F110" s="109" t="s">
        <v>132</v>
      </c>
      <c r="G110" s="184"/>
      <c r="H110" s="139"/>
      <c r="I110" s="140">
        <f>I111+I112+I113</f>
        <v>1247.8</v>
      </c>
      <c r="J110" s="89"/>
      <c r="K110" s="89"/>
      <c r="L110" s="89"/>
      <c r="M110" s="82">
        <f t="shared" si="17"/>
        <v>1247.8</v>
      </c>
      <c r="N110" s="189"/>
    </row>
    <row r="111" spans="1:14" ht="168" customHeight="1">
      <c r="A111" s="193" t="s">
        <v>169</v>
      </c>
      <c r="B111" s="191" t="s">
        <v>131</v>
      </c>
      <c r="C111" s="184" t="s">
        <v>12</v>
      </c>
      <c r="D111" s="109" t="s">
        <v>24</v>
      </c>
      <c r="E111" s="130" t="s">
        <v>28</v>
      </c>
      <c r="F111" s="109" t="s">
        <v>132</v>
      </c>
      <c r="G111" s="184">
        <v>240</v>
      </c>
      <c r="H111" s="139"/>
      <c r="I111" s="140">
        <v>49.3</v>
      </c>
      <c r="J111" s="89"/>
      <c r="K111" s="89"/>
      <c r="L111" s="89"/>
      <c r="M111" s="82">
        <f t="shared" si="17"/>
        <v>49.3</v>
      </c>
      <c r="N111" s="189"/>
    </row>
    <row r="112" spans="1:14" ht="156" customHeight="1">
      <c r="A112" s="193" t="s">
        <v>170</v>
      </c>
      <c r="B112" s="191" t="s">
        <v>131</v>
      </c>
      <c r="C112" s="184" t="s">
        <v>12</v>
      </c>
      <c r="D112" s="109" t="s">
        <v>24</v>
      </c>
      <c r="E112" s="130" t="s">
        <v>28</v>
      </c>
      <c r="F112" s="109" t="s">
        <v>132</v>
      </c>
      <c r="G112" s="184">
        <v>540</v>
      </c>
      <c r="H112" s="139"/>
      <c r="I112" s="140">
        <v>994.1</v>
      </c>
      <c r="J112" s="89"/>
      <c r="K112" s="89"/>
      <c r="L112" s="89"/>
      <c r="M112" s="82">
        <f t="shared" si="17"/>
        <v>994.1</v>
      </c>
      <c r="N112" s="189"/>
    </row>
    <row r="113" spans="1:14" ht="166.5" customHeight="1">
      <c r="A113" s="193" t="s">
        <v>171</v>
      </c>
      <c r="B113" s="191" t="s">
        <v>131</v>
      </c>
      <c r="C113" s="184" t="s">
        <v>12</v>
      </c>
      <c r="D113" s="109" t="s">
        <v>24</v>
      </c>
      <c r="E113" s="130" t="s">
        <v>28</v>
      </c>
      <c r="F113" s="109" t="s">
        <v>132</v>
      </c>
      <c r="G113" s="184">
        <v>610</v>
      </c>
      <c r="H113" s="139"/>
      <c r="I113" s="140">
        <v>204.4</v>
      </c>
      <c r="J113" s="89"/>
      <c r="K113" s="89"/>
      <c r="L113" s="89"/>
      <c r="M113" s="82">
        <f t="shared" si="17"/>
        <v>204.4</v>
      </c>
      <c r="N113" s="189"/>
    </row>
    <row r="114" spans="1:14" ht="87" customHeight="1">
      <c r="A114" s="193" t="s">
        <v>172</v>
      </c>
      <c r="B114" s="191" t="s">
        <v>133</v>
      </c>
      <c r="C114" s="184" t="s">
        <v>12</v>
      </c>
      <c r="D114" s="109" t="s">
        <v>24</v>
      </c>
      <c r="E114" s="130" t="s">
        <v>28</v>
      </c>
      <c r="F114" s="109" t="s">
        <v>134</v>
      </c>
      <c r="G114" s="184">
        <v>464</v>
      </c>
      <c r="H114" s="139"/>
      <c r="I114" s="140">
        <v>30000</v>
      </c>
      <c r="J114" s="89"/>
      <c r="K114" s="89"/>
      <c r="L114" s="89"/>
      <c r="M114" s="82">
        <f t="shared" si="17"/>
        <v>30000</v>
      </c>
      <c r="N114" s="189"/>
    </row>
    <row r="115" spans="1:14" ht="103.5" customHeight="1">
      <c r="A115" s="193" t="s">
        <v>173</v>
      </c>
      <c r="B115" s="191" t="s">
        <v>135</v>
      </c>
      <c r="C115" s="184" t="s">
        <v>12</v>
      </c>
      <c r="D115" s="109" t="s">
        <v>24</v>
      </c>
      <c r="E115" s="130" t="s">
        <v>28</v>
      </c>
      <c r="F115" s="109" t="s">
        <v>136</v>
      </c>
      <c r="G115" s="184">
        <v>240</v>
      </c>
      <c r="H115" s="139"/>
      <c r="I115" s="140">
        <v>36.5</v>
      </c>
      <c r="J115" s="89"/>
      <c r="K115" s="89"/>
      <c r="L115" s="89"/>
      <c r="M115" s="82">
        <f t="shared" si="17"/>
        <v>36.5</v>
      </c>
      <c r="N115" s="189"/>
    </row>
    <row r="116" spans="1:14" ht="105.75" customHeight="1">
      <c r="A116" s="193" t="s">
        <v>174</v>
      </c>
      <c r="B116" s="191" t="s">
        <v>137</v>
      </c>
      <c r="C116" s="184" t="s">
        <v>12</v>
      </c>
      <c r="D116" s="109" t="s">
        <v>24</v>
      </c>
      <c r="E116" s="189" t="s">
        <v>28</v>
      </c>
      <c r="F116" s="193" t="s">
        <v>138</v>
      </c>
      <c r="G116" s="102">
        <v>460</v>
      </c>
      <c r="H116" s="141"/>
      <c r="I116" s="51"/>
      <c r="J116" s="89"/>
      <c r="K116" s="89"/>
      <c r="L116" s="89"/>
      <c r="M116" s="82">
        <f t="shared" si="17"/>
        <v>0</v>
      </c>
      <c r="N116" s="189"/>
    </row>
    <row r="117" spans="1:14" ht="154.5" customHeight="1">
      <c r="A117" s="193" t="s">
        <v>175</v>
      </c>
      <c r="B117" s="198" t="s">
        <v>263</v>
      </c>
      <c r="C117" s="179" t="s">
        <v>12</v>
      </c>
      <c r="D117" s="109" t="s">
        <v>24</v>
      </c>
      <c r="E117" s="130" t="s">
        <v>28</v>
      </c>
      <c r="F117" s="109" t="s">
        <v>264</v>
      </c>
      <c r="G117" s="151">
        <v>612</v>
      </c>
      <c r="H117" s="141"/>
      <c r="I117" s="51">
        <v>15.4</v>
      </c>
      <c r="J117" s="89"/>
      <c r="K117" s="89"/>
      <c r="L117" s="89"/>
      <c r="M117" s="82">
        <f t="shared" si="17"/>
        <v>15.4</v>
      </c>
      <c r="N117" s="189"/>
    </row>
    <row r="118" spans="1:14" ht="122.25" customHeight="1">
      <c r="A118" s="276" t="s">
        <v>176</v>
      </c>
      <c r="B118" s="278" t="s">
        <v>35</v>
      </c>
      <c r="C118" s="279" t="s">
        <v>12</v>
      </c>
      <c r="D118" s="268" t="s">
        <v>24</v>
      </c>
      <c r="E118" s="268" t="s">
        <v>30</v>
      </c>
      <c r="F118" s="268" t="s">
        <v>120</v>
      </c>
      <c r="G118" s="250">
        <v>111</v>
      </c>
      <c r="H118" s="266">
        <v>54.1</v>
      </c>
      <c r="I118" s="51">
        <v>3</v>
      </c>
      <c r="J118" s="89"/>
      <c r="K118" s="89"/>
      <c r="L118" s="89"/>
      <c r="M118" s="82">
        <f>H118+I118+J118+K118+L118</f>
        <v>57.1</v>
      </c>
      <c r="N118" s="189"/>
    </row>
    <row r="119" spans="1:14" ht="124.5" hidden="1" customHeight="1">
      <c r="A119" s="277"/>
      <c r="B119" s="278"/>
      <c r="C119" s="279"/>
      <c r="D119" s="268"/>
      <c r="E119" s="268"/>
      <c r="F119" s="268"/>
      <c r="G119" s="251"/>
      <c r="H119" s="267"/>
      <c r="I119" s="51"/>
      <c r="J119" s="89"/>
      <c r="K119" s="89"/>
      <c r="L119" s="89"/>
      <c r="M119" s="82"/>
      <c r="N119" s="189"/>
    </row>
    <row r="120" spans="1:14" ht="21" customHeight="1">
      <c r="A120" s="245" t="s">
        <v>16</v>
      </c>
      <c r="B120" s="247"/>
      <c r="C120" s="189"/>
      <c r="D120" s="193"/>
      <c r="E120" s="189"/>
      <c r="F120" s="189"/>
      <c r="G120" s="189"/>
      <c r="H120" s="204">
        <f>H71+H74+H79+H80+H81+H82+H83+H87+H88+H89+H91+H97+H101+H104+H105+H106+H109+H110+H114+H115+H116+H117+H118</f>
        <v>312219.09999999998</v>
      </c>
      <c r="I120" s="204">
        <f>I71+I74+I89+I91+I101+I109+I110+I114+I117+I118+I115</f>
        <v>364470.7</v>
      </c>
      <c r="J120" s="204">
        <f t="shared" ref="J120:L120" si="22">J71+J74+J79+J80+J81+J82+J83+J87+J88+J89+J91+J97+J101+J104+J105+J106+J109+J110+J114+J115+J116+J117+J118</f>
        <v>322882.3</v>
      </c>
      <c r="K120" s="204">
        <f t="shared" si="22"/>
        <v>311594.59999999998</v>
      </c>
      <c r="L120" s="204">
        <f t="shared" si="22"/>
        <v>302201.59999999998</v>
      </c>
      <c r="M120" s="204">
        <f>M71+M74+M79+M80+M81+M82+M83+M87+M88+M89+M91+M97+M101+M104+M105+M106+M109+M110+M114+M115+M116+M117+M118</f>
        <v>1702922.8</v>
      </c>
      <c r="N120" s="87"/>
    </row>
    <row r="121" spans="1:14" ht="45.75" customHeight="1">
      <c r="A121" s="245" t="s">
        <v>218</v>
      </c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7"/>
    </row>
    <row r="122" spans="1:14" ht="42" customHeight="1">
      <c r="A122" s="234" t="s">
        <v>44</v>
      </c>
      <c r="B122" s="228" t="s">
        <v>36</v>
      </c>
      <c r="C122" s="228" t="s">
        <v>12</v>
      </c>
      <c r="D122" s="190" t="s">
        <v>24</v>
      </c>
      <c r="E122" s="190" t="s">
        <v>28</v>
      </c>
      <c r="F122" s="190" t="s">
        <v>87</v>
      </c>
      <c r="G122" s="191"/>
      <c r="H122" s="191">
        <f>H123+H124+H127+H128</f>
        <v>28654.799999999999</v>
      </c>
      <c r="I122" s="191">
        <f>I123+I124+I127+I128+I126</f>
        <v>30405.200000000001</v>
      </c>
      <c r="J122" s="88">
        <f>J123+J124+J125+J127+J128</f>
        <v>28163.9</v>
      </c>
      <c r="K122" s="88">
        <f t="shared" ref="K122:L122" si="23">K123+K124+K125+K127+K128</f>
        <v>27806.400000000001</v>
      </c>
      <c r="L122" s="88">
        <f t="shared" si="23"/>
        <v>27806.400000000001</v>
      </c>
      <c r="M122" s="88">
        <f>H122+I122+J122+K122+L122</f>
        <v>142836.70000000001</v>
      </c>
      <c r="N122" s="191"/>
    </row>
    <row r="123" spans="1:14" ht="27.75" customHeight="1">
      <c r="A123" s="235"/>
      <c r="B123" s="229"/>
      <c r="C123" s="229"/>
      <c r="D123" s="254" t="s">
        <v>24</v>
      </c>
      <c r="E123" s="225" t="s">
        <v>28</v>
      </c>
      <c r="F123" s="248" t="s">
        <v>88</v>
      </c>
      <c r="G123" s="184">
        <v>111</v>
      </c>
      <c r="H123" s="184">
        <v>26260.2</v>
      </c>
      <c r="I123" s="184">
        <v>26014</v>
      </c>
      <c r="J123" s="82">
        <v>19498.3</v>
      </c>
      <c r="K123" s="82">
        <f>2627.72+16452</f>
        <v>19079.7</v>
      </c>
      <c r="L123" s="82">
        <v>19079.7</v>
      </c>
      <c r="M123" s="88">
        <f t="shared" ref="M123:M134" si="24">H123+I123+J123+K123+L123</f>
        <v>109931.9</v>
      </c>
      <c r="N123" s="191"/>
    </row>
    <row r="124" spans="1:14" ht="27.75" customHeight="1">
      <c r="A124" s="235"/>
      <c r="B124" s="229"/>
      <c r="C124" s="229"/>
      <c r="D124" s="254"/>
      <c r="E124" s="225"/>
      <c r="F124" s="248"/>
      <c r="G124" s="184">
        <v>112</v>
      </c>
      <c r="H124" s="184">
        <v>14.4</v>
      </c>
      <c r="I124" s="206">
        <v>17.8</v>
      </c>
      <c r="J124" s="82">
        <v>50</v>
      </c>
      <c r="K124" s="82">
        <v>10</v>
      </c>
      <c r="L124" s="82">
        <v>10</v>
      </c>
      <c r="M124" s="88">
        <f t="shared" si="24"/>
        <v>102.2</v>
      </c>
      <c r="N124" s="191"/>
    </row>
    <row r="125" spans="1:14" ht="38.25" customHeight="1">
      <c r="A125" s="235"/>
      <c r="B125" s="229"/>
      <c r="C125" s="229"/>
      <c r="D125" s="254"/>
      <c r="E125" s="225"/>
      <c r="F125" s="248"/>
      <c r="G125" s="184">
        <v>119</v>
      </c>
      <c r="H125" s="184"/>
      <c r="I125" s="184"/>
      <c r="J125" s="82">
        <v>5888.5</v>
      </c>
      <c r="K125" s="82">
        <f>793.58+4968.5</f>
        <v>5762.1</v>
      </c>
      <c r="L125" s="82">
        <v>5762.1</v>
      </c>
      <c r="M125" s="88">
        <f t="shared" si="24"/>
        <v>17412.7</v>
      </c>
      <c r="N125" s="191"/>
    </row>
    <row r="126" spans="1:14" ht="38.25" customHeight="1">
      <c r="A126" s="235"/>
      <c r="B126" s="229"/>
      <c r="C126" s="229"/>
      <c r="D126" s="194" t="s">
        <v>24</v>
      </c>
      <c r="E126" s="184">
        <v>702</v>
      </c>
      <c r="F126" s="183" t="s">
        <v>88</v>
      </c>
      <c r="G126" s="184">
        <v>243</v>
      </c>
      <c r="H126" s="184"/>
      <c r="I126" s="184">
        <v>400</v>
      </c>
      <c r="J126" s="82"/>
      <c r="K126" s="82"/>
      <c r="L126" s="82"/>
      <c r="M126" s="88"/>
      <c r="N126" s="191"/>
    </row>
    <row r="127" spans="1:14" ht="54" customHeight="1">
      <c r="A127" s="235"/>
      <c r="B127" s="229"/>
      <c r="C127" s="229"/>
      <c r="D127" s="194" t="s">
        <v>24</v>
      </c>
      <c r="E127" s="184">
        <v>702</v>
      </c>
      <c r="F127" s="183" t="s">
        <v>88</v>
      </c>
      <c r="G127" s="184">
        <v>244</v>
      </c>
      <c r="H127" s="184">
        <v>2365.4</v>
      </c>
      <c r="I127" s="206">
        <v>3972.2</v>
      </c>
      <c r="J127" s="82">
        <v>2724.1</v>
      </c>
      <c r="K127" s="82">
        <v>2892.7</v>
      </c>
      <c r="L127" s="82">
        <v>2892.7</v>
      </c>
      <c r="M127" s="88">
        <f t="shared" si="24"/>
        <v>14847.1</v>
      </c>
      <c r="N127" s="191"/>
    </row>
    <row r="128" spans="1:14" ht="83.25" customHeight="1">
      <c r="A128" s="236"/>
      <c r="B128" s="237"/>
      <c r="C128" s="237"/>
      <c r="D128" s="183" t="s">
        <v>24</v>
      </c>
      <c r="E128" s="183" t="s">
        <v>28</v>
      </c>
      <c r="F128" s="183" t="s">
        <v>89</v>
      </c>
      <c r="G128" s="184">
        <v>852</v>
      </c>
      <c r="H128" s="184">
        <v>14.8</v>
      </c>
      <c r="I128" s="184">
        <v>1.2</v>
      </c>
      <c r="J128" s="89">
        <v>3</v>
      </c>
      <c r="K128" s="89">
        <v>61.9</v>
      </c>
      <c r="L128" s="89">
        <v>61.9</v>
      </c>
      <c r="M128" s="88">
        <f t="shared" si="24"/>
        <v>142.80000000000001</v>
      </c>
      <c r="N128" s="191"/>
    </row>
    <row r="129" spans="1:15" ht="83.25" customHeight="1">
      <c r="A129" s="186" t="s">
        <v>71</v>
      </c>
      <c r="B129" s="191" t="s">
        <v>61</v>
      </c>
      <c r="C129" s="184" t="s">
        <v>12</v>
      </c>
      <c r="D129" s="183" t="s">
        <v>24</v>
      </c>
      <c r="E129" s="183" t="s">
        <v>28</v>
      </c>
      <c r="F129" s="183" t="s">
        <v>118</v>
      </c>
      <c r="G129" s="184">
        <v>244</v>
      </c>
      <c r="H129" s="89">
        <v>95.5</v>
      </c>
      <c r="I129" s="184"/>
      <c r="J129" s="89"/>
      <c r="K129" s="89"/>
      <c r="L129" s="89"/>
      <c r="M129" s="88">
        <f t="shared" si="24"/>
        <v>95.5</v>
      </c>
      <c r="N129" s="191"/>
    </row>
    <row r="130" spans="1:15" ht="108" customHeight="1">
      <c r="A130" s="218" t="s">
        <v>177</v>
      </c>
      <c r="B130" s="217" t="s">
        <v>269</v>
      </c>
      <c r="C130" s="216" t="s">
        <v>12</v>
      </c>
      <c r="D130" s="219" t="s">
        <v>24</v>
      </c>
      <c r="E130" s="219" t="s">
        <v>28</v>
      </c>
      <c r="F130" s="219" t="s">
        <v>118</v>
      </c>
      <c r="G130" s="216">
        <v>244</v>
      </c>
      <c r="H130" s="89"/>
      <c r="I130" s="216"/>
      <c r="J130" s="89"/>
      <c r="K130" s="89"/>
      <c r="L130" s="89"/>
      <c r="M130" s="88"/>
      <c r="N130" s="217"/>
    </row>
    <row r="131" spans="1:15" ht="153.75" customHeight="1">
      <c r="A131" s="186" t="s">
        <v>177</v>
      </c>
      <c r="B131" s="135" t="s">
        <v>119</v>
      </c>
      <c r="C131" s="184" t="s">
        <v>12</v>
      </c>
      <c r="D131" s="183" t="s">
        <v>24</v>
      </c>
      <c r="E131" s="219" t="s">
        <v>28</v>
      </c>
      <c r="F131" s="219" t="s">
        <v>270</v>
      </c>
      <c r="G131" s="184">
        <v>244</v>
      </c>
      <c r="H131" s="89"/>
      <c r="I131" s="184">
        <v>4594.8</v>
      </c>
      <c r="J131" s="89"/>
      <c r="K131" s="89"/>
      <c r="L131" s="89"/>
      <c r="M131" s="88">
        <f t="shared" si="24"/>
        <v>4594.8</v>
      </c>
      <c r="N131" s="191"/>
    </row>
    <row r="132" spans="1:15" ht="105.75" customHeight="1">
      <c r="A132" s="230" t="s">
        <v>214</v>
      </c>
      <c r="B132" s="138" t="s">
        <v>123</v>
      </c>
      <c r="C132" s="182" t="s">
        <v>12</v>
      </c>
      <c r="D132" s="187" t="s">
        <v>24</v>
      </c>
      <c r="E132" s="187" t="s">
        <v>31</v>
      </c>
      <c r="F132" s="187" t="s">
        <v>124</v>
      </c>
      <c r="G132" s="182">
        <v>244</v>
      </c>
      <c r="H132" s="196">
        <v>250</v>
      </c>
      <c r="I132" s="184"/>
      <c r="J132" s="89"/>
      <c r="K132" s="89"/>
      <c r="L132" s="89"/>
      <c r="M132" s="88">
        <f t="shared" si="24"/>
        <v>250</v>
      </c>
      <c r="N132" s="191"/>
    </row>
    <row r="133" spans="1:15" ht="111.75" customHeight="1">
      <c r="A133" s="230"/>
      <c r="B133" s="180" t="s">
        <v>125</v>
      </c>
      <c r="C133" s="180" t="s">
        <v>12</v>
      </c>
      <c r="D133" s="183" t="s">
        <v>24</v>
      </c>
      <c r="E133" s="183" t="s">
        <v>31</v>
      </c>
      <c r="F133" s="183" t="s">
        <v>126</v>
      </c>
      <c r="G133" s="184">
        <v>244</v>
      </c>
      <c r="H133" s="82">
        <v>1.3</v>
      </c>
      <c r="I133" s="184"/>
      <c r="J133" s="89"/>
      <c r="K133" s="89"/>
      <c r="L133" s="89"/>
      <c r="M133" s="88">
        <f t="shared" si="24"/>
        <v>1.3</v>
      </c>
      <c r="N133" s="191"/>
    </row>
    <row r="134" spans="1:15" ht="135.75" customHeight="1">
      <c r="A134" s="230"/>
      <c r="B134" s="180" t="s">
        <v>127</v>
      </c>
      <c r="C134" s="180" t="s">
        <v>12</v>
      </c>
      <c r="D134" s="183" t="s">
        <v>24</v>
      </c>
      <c r="E134" s="183" t="s">
        <v>28</v>
      </c>
      <c r="F134" s="183" t="s">
        <v>128</v>
      </c>
      <c r="G134" s="184">
        <v>244</v>
      </c>
      <c r="H134" s="82">
        <v>60</v>
      </c>
      <c r="I134" s="184">
        <v>60</v>
      </c>
      <c r="J134" s="89"/>
      <c r="K134" s="89"/>
      <c r="L134" s="89"/>
      <c r="M134" s="88">
        <f t="shared" si="24"/>
        <v>120</v>
      </c>
      <c r="N134" s="191"/>
    </row>
    <row r="135" spans="1:15" ht="23.25" customHeight="1">
      <c r="A135" s="252" t="s">
        <v>17</v>
      </c>
      <c r="B135" s="253"/>
      <c r="C135" s="182"/>
      <c r="D135" s="187"/>
      <c r="E135" s="187"/>
      <c r="F135" s="187"/>
      <c r="G135" s="182"/>
      <c r="H135" s="103">
        <f>H122+H129+H131+H132+H133+H134</f>
        <v>29061.599999999999</v>
      </c>
      <c r="I135" s="103">
        <f>I122+I131+I134</f>
        <v>35060</v>
      </c>
      <c r="J135" s="103">
        <f t="shared" ref="J135:M135" si="25">J122+J129+J131+J132+J133+J134</f>
        <v>28163.9</v>
      </c>
      <c r="K135" s="103">
        <f t="shared" si="25"/>
        <v>27806.400000000001</v>
      </c>
      <c r="L135" s="103">
        <f t="shared" si="25"/>
        <v>27806.400000000001</v>
      </c>
      <c r="M135" s="103">
        <f t="shared" si="25"/>
        <v>147898.29999999999</v>
      </c>
      <c r="N135" s="195"/>
      <c r="O135" s="91"/>
    </row>
    <row r="136" spans="1:15" ht="20.25" customHeight="1">
      <c r="A136" s="252" t="s">
        <v>21</v>
      </c>
      <c r="B136" s="253"/>
      <c r="C136" s="54"/>
      <c r="D136" s="55"/>
      <c r="E136" s="54"/>
      <c r="F136" s="54"/>
      <c r="G136" s="182"/>
      <c r="H136" s="103">
        <f>H69+H120+H135</f>
        <v>472696.9</v>
      </c>
      <c r="I136" s="103">
        <f t="shared" ref="I136:M136" si="26">I69+I120+I135</f>
        <v>526425.19999999995</v>
      </c>
      <c r="J136" s="162">
        <f t="shared" si="26"/>
        <v>468105</v>
      </c>
      <c r="K136" s="162">
        <f t="shared" si="26"/>
        <v>449711</v>
      </c>
      <c r="L136" s="162">
        <f t="shared" si="26"/>
        <v>440318</v>
      </c>
      <c r="M136" s="162">
        <f t="shared" si="26"/>
        <v>2443746</v>
      </c>
      <c r="N136" s="51"/>
      <c r="O136" s="91"/>
    </row>
    <row r="137" spans="1:15" s="47" customFormat="1" ht="18.75" hidden="1" customHeight="1" outlineLevel="1">
      <c r="A137" s="249"/>
      <c r="B137" s="249"/>
      <c r="C137" s="56"/>
      <c r="D137" s="57"/>
      <c r="E137" s="56"/>
      <c r="F137" s="56"/>
      <c r="G137" s="76"/>
      <c r="H137" s="76"/>
      <c r="I137" s="76"/>
      <c r="J137" s="211" t="e">
        <f>J9+#REF!+J50+J53+J91+J101+#REF!</f>
        <v>#REF!</v>
      </c>
      <c r="K137" s="211" t="e">
        <f>K9+#REF!+K50+K53+K91+K101+#REF!</f>
        <v>#REF!</v>
      </c>
      <c r="L137" s="211" t="e">
        <f>L9+#REF!+L50+L53+L91+L101+#REF!</f>
        <v>#REF!</v>
      </c>
      <c r="M137" s="211" t="e">
        <f>M9+#REF!+M50+M53+M91+M101+#REF!</f>
        <v>#REF!</v>
      </c>
    </row>
    <row r="138" spans="1:15" s="47" customFormat="1" hidden="1" outlineLevel="1">
      <c r="A138" s="197"/>
      <c r="B138" s="197"/>
      <c r="C138" s="56"/>
      <c r="D138" s="57"/>
      <c r="E138" s="56"/>
      <c r="F138" s="56"/>
      <c r="G138" s="76"/>
      <c r="H138" s="76"/>
      <c r="I138" s="76"/>
      <c r="J138" s="211" t="e">
        <f>#REF!+#REF!+#REF!+J74+#REF!+#REF!+J90+J122</f>
        <v>#REF!</v>
      </c>
      <c r="K138" s="211" t="e">
        <f>#REF!+#REF!+#REF!+K74+#REF!+#REF!+K90+K122</f>
        <v>#REF!</v>
      </c>
      <c r="L138" s="211" t="e">
        <f>#REF!+#REF!+#REF!+L74+#REF!+#REF!+L90+L122</f>
        <v>#REF!</v>
      </c>
      <c r="M138" s="211" t="e">
        <f>#REF!+#REF!+#REF!+M74+#REF!+#REF!+M90+M122</f>
        <v>#REF!</v>
      </c>
    </row>
    <row r="139" spans="1:15" s="47" customFormat="1" hidden="1" outlineLevel="1">
      <c r="A139" s="197"/>
      <c r="B139" s="197"/>
      <c r="C139" s="56"/>
      <c r="D139" s="57"/>
      <c r="E139" s="56"/>
      <c r="F139" s="56"/>
      <c r="G139" s="76"/>
      <c r="H139" s="76"/>
      <c r="I139" s="76"/>
      <c r="J139" s="211"/>
      <c r="K139" s="211"/>
      <c r="L139" s="211"/>
      <c r="M139" s="211"/>
    </row>
    <row r="140" spans="1:15" s="47" customFormat="1" hidden="1" outlineLevel="1">
      <c r="A140" s="197"/>
      <c r="B140" s="197"/>
      <c r="C140" s="56"/>
      <c r="D140" s="57"/>
      <c r="E140" s="56"/>
      <c r="F140" s="56"/>
      <c r="G140" s="76"/>
      <c r="H140" s="76"/>
      <c r="I140" s="76"/>
      <c r="J140" s="211"/>
      <c r="K140" s="211"/>
      <c r="L140" s="211"/>
      <c r="M140" s="211"/>
    </row>
    <row r="141" spans="1:15" collapsed="1">
      <c r="A141" s="212"/>
      <c r="B141" s="212"/>
      <c r="C141" s="212"/>
      <c r="D141" s="213"/>
      <c r="E141" s="214"/>
      <c r="F141" s="214"/>
      <c r="G141" s="215"/>
      <c r="H141" s="215"/>
      <c r="I141" s="215"/>
      <c r="J141" s="90"/>
      <c r="N141" s="61"/>
    </row>
    <row r="142" spans="1:15">
      <c r="A142" s="239" t="s">
        <v>97</v>
      </c>
      <c r="B142" s="239"/>
      <c r="C142" s="63"/>
      <c r="D142" s="64"/>
      <c r="E142" s="63"/>
      <c r="F142" s="63"/>
      <c r="M142" s="91"/>
    </row>
    <row r="143" spans="1:15">
      <c r="B143" s="68"/>
      <c r="C143" s="63"/>
      <c r="D143" s="64"/>
      <c r="E143" s="63"/>
      <c r="F143" s="63"/>
    </row>
    <row r="144" spans="1:15">
      <c r="A144" s="238" t="s">
        <v>51</v>
      </c>
      <c r="B144" s="238"/>
      <c r="C144" s="238"/>
      <c r="D144" s="213"/>
      <c r="E144" s="214"/>
      <c r="F144" s="214"/>
      <c r="G144" s="214"/>
      <c r="H144" s="214"/>
      <c r="I144" s="214"/>
      <c r="J144" s="61"/>
      <c r="N144" s="61" t="s">
        <v>22</v>
      </c>
    </row>
    <row r="145" spans="2:9">
      <c r="B145" s="68"/>
      <c r="C145" s="63"/>
      <c r="D145" s="64"/>
      <c r="E145" s="63"/>
      <c r="F145" s="63"/>
    </row>
    <row r="146" spans="2:9">
      <c r="B146" s="68"/>
      <c r="C146" s="63"/>
      <c r="D146" s="64"/>
      <c r="E146" s="63"/>
      <c r="F146" s="63"/>
    </row>
    <row r="147" spans="2:9">
      <c r="B147" s="68"/>
      <c r="C147" s="63"/>
      <c r="D147" s="64"/>
      <c r="E147" s="63"/>
      <c r="F147" s="63"/>
      <c r="G147" s="110"/>
      <c r="H147" s="110"/>
      <c r="I147" s="110"/>
    </row>
    <row r="148" spans="2:9">
      <c r="B148" s="68"/>
      <c r="C148" s="63"/>
      <c r="D148" s="64"/>
      <c r="E148" s="63"/>
      <c r="F148" s="63"/>
    </row>
    <row r="149" spans="2:9">
      <c r="B149" s="68"/>
      <c r="C149" s="63"/>
      <c r="D149" s="64"/>
      <c r="E149" s="63"/>
      <c r="F149" s="63"/>
    </row>
    <row r="150" spans="2:9">
      <c r="B150" s="68"/>
      <c r="C150" s="63"/>
      <c r="D150" s="64"/>
      <c r="E150" s="63"/>
      <c r="F150" s="63"/>
    </row>
    <row r="151" spans="2:9">
      <c r="B151" s="68"/>
      <c r="C151" s="63"/>
      <c r="D151" s="64"/>
      <c r="E151" s="63"/>
      <c r="F151" s="63"/>
    </row>
    <row r="152" spans="2:9">
      <c r="B152" s="68"/>
      <c r="C152" s="63"/>
      <c r="D152" s="64"/>
      <c r="E152" s="63"/>
      <c r="F152" s="63"/>
    </row>
    <row r="153" spans="2:9">
      <c r="B153" s="68"/>
      <c r="C153" s="63"/>
      <c r="D153" s="64"/>
      <c r="E153" s="63"/>
      <c r="F153" s="63"/>
    </row>
    <row r="154" spans="2:9">
      <c r="B154" s="68"/>
      <c r="C154" s="63"/>
      <c r="D154" s="64"/>
      <c r="E154" s="63"/>
      <c r="F154" s="63"/>
    </row>
    <row r="155" spans="2:9">
      <c r="B155" s="68"/>
      <c r="C155" s="63"/>
      <c r="D155" s="64"/>
      <c r="E155" s="63"/>
      <c r="F155" s="63"/>
    </row>
    <row r="156" spans="2:9">
      <c r="B156" s="68"/>
      <c r="C156" s="63"/>
      <c r="D156" s="64"/>
      <c r="E156" s="63"/>
      <c r="F156" s="63"/>
    </row>
    <row r="157" spans="2:9">
      <c r="B157" s="68"/>
      <c r="C157" s="63"/>
      <c r="D157" s="64"/>
      <c r="E157" s="63"/>
      <c r="F157" s="63"/>
    </row>
    <row r="158" spans="2:9">
      <c r="B158" s="68"/>
      <c r="C158" s="63"/>
      <c r="D158" s="64"/>
      <c r="E158" s="63"/>
      <c r="F158" s="63"/>
    </row>
    <row r="159" spans="2:9">
      <c r="B159" s="68"/>
      <c r="C159" s="63"/>
      <c r="D159" s="64"/>
      <c r="E159" s="63"/>
      <c r="F159" s="63"/>
    </row>
    <row r="160" spans="2:9">
      <c r="B160" s="68"/>
      <c r="C160" s="63"/>
      <c r="D160" s="64"/>
      <c r="E160" s="63"/>
      <c r="F160" s="63"/>
    </row>
    <row r="161" spans="2:6">
      <c r="B161" s="68"/>
      <c r="C161" s="63"/>
      <c r="D161" s="64"/>
      <c r="E161" s="63"/>
      <c r="F161" s="63"/>
    </row>
    <row r="162" spans="2:6">
      <c r="B162" s="68"/>
      <c r="C162" s="63"/>
      <c r="D162" s="64"/>
      <c r="E162" s="63"/>
      <c r="F162" s="63"/>
    </row>
    <row r="163" spans="2:6">
      <c r="B163" s="68"/>
      <c r="C163" s="63"/>
      <c r="D163" s="64"/>
      <c r="E163" s="63"/>
      <c r="F163" s="63"/>
    </row>
    <row r="164" spans="2:6">
      <c r="B164" s="68"/>
      <c r="C164" s="63"/>
      <c r="D164" s="64"/>
      <c r="E164" s="63"/>
      <c r="F164" s="63"/>
    </row>
    <row r="165" spans="2:6">
      <c r="B165" s="68"/>
      <c r="C165" s="63"/>
      <c r="D165" s="64"/>
      <c r="E165" s="63"/>
      <c r="F165" s="63"/>
    </row>
    <row r="166" spans="2:6">
      <c r="B166" s="68"/>
      <c r="C166" s="63"/>
      <c r="D166" s="64"/>
      <c r="E166" s="63"/>
      <c r="F166" s="63"/>
    </row>
    <row r="167" spans="2:6">
      <c r="B167" s="68"/>
      <c r="C167" s="63"/>
      <c r="D167" s="64"/>
      <c r="E167" s="63"/>
      <c r="F167" s="63"/>
    </row>
    <row r="168" spans="2:6">
      <c r="B168" s="68"/>
      <c r="C168" s="63"/>
      <c r="D168" s="64"/>
      <c r="E168" s="63"/>
      <c r="F168" s="63"/>
    </row>
    <row r="169" spans="2:6">
      <c r="B169" s="68"/>
      <c r="C169" s="63"/>
      <c r="D169" s="64"/>
      <c r="E169" s="63"/>
      <c r="F169" s="63"/>
    </row>
    <row r="170" spans="2:6">
      <c r="B170" s="68"/>
      <c r="C170" s="63"/>
      <c r="D170" s="64"/>
      <c r="E170" s="63"/>
      <c r="F170" s="63"/>
    </row>
    <row r="171" spans="2:6">
      <c r="B171" s="68"/>
      <c r="C171" s="63"/>
      <c r="D171" s="64"/>
      <c r="E171" s="63"/>
      <c r="F171" s="63"/>
    </row>
    <row r="172" spans="2:6">
      <c r="B172" s="68"/>
      <c r="C172" s="63"/>
      <c r="D172" s="64"/>
      <c r="E172" s="63"/>
      <c r="F172" s="63"/>
    </row>
    <row r="173" spans="2:6">
      <c r="B173" s="68"/>
      <c r="C173" s="63"/>
      <c r="D173" s="64"/>
      <c r="E173" s="63"/>
      <c r="F173" s="63"/>
    </row>
    <row r="174" spans="2:6">
      <c r="B174" s="68"/>
      <c r="C174" s="63"/>
      <c r="D174" s="64"/>
      <c r="E174" s="63"/>
      <c r="F174" s="63"/>
    </row>
    <row r="175" spans="2:6">
      <c r="B175" s="68"/>
      <c r="C175" s="63"/>
      <c r="D175" s="64"/>
      <c r="E175" s="63"/>
      <c r="F175" s="63"/>
    </row>
    <row r="176" spans="2:6">
      <c r="B176" s="68"/>
      <c r="C176" s="63"/>
      <c r="D176" s="64"/>
      <c r="E176" s="63"/>
      <c r="F176" s="63"/>
    </row>
    <row r="177" spans="2:6">
      <c r="B177" s="68"/>
      <c r="C177" s="63"/>
      <c r="D177" s="64"/>
      <c r="E177" s="63"/>
      <c r="F177" s="63"/>
    </row>
    <row r="178" spans="2:6">
      <c r="B178" s="68"/>
      <c r="C178" s="63"/>
      <c r="D178" s="64"/>
      <c r="E178" s="63"/>
      <c r="F178" s="63"/>
    </row>
  </sheetData>
  <autoFilter ref="A5:Q136"/>
  <mergeCells count="94">
    <mergeCell ref="B97:B100"/>
    <mergeCell ref="C97:C100"/>
    <mergeCell ref="A97:A100"/>
    <mergeCell ref="A118:A119"/>
    <mergeCell ref="B118:B119"/>
    <mergeCell ref="C118:C119"/>
    <mergeCell ref="A89:A90"/>
    <mergeCell ref="A71:A73"/>
    <mergeCell ref="C83:C86"/>
    <mergeCell ref="B83:B86"/>
    <mergeCell ref="A83:A86"/>
    <mergeCell ref="A74:A82"/>
    <mergeCell ref="B74:B78"/>
    <mergeCell ref="B80:B82"/>
    <mergeCell ref="B89:B90"/>
    <mergeCell ref="C89:C90"/>
    <mergeCell ref="A135:B135"/>
    <mergeCell ref="B122:B128"/>
    <mergeCell ref="A122:A128"/>
    <mergeCell ref="C122:C128"/>
    <mergeCell ref="H118:H119"/>
    <mergeCell ref="D118:D119"/>
    <mergeCell ref="E118:E119"/>
    <mergeCell ref="F118:F119"/>
    <mergeCell ref="A132:A134"/>
    <mergeCell ref="J30:J31"/>
    <mergeCell ref="K30:K31"/>
    <mergeCell ref="L30:L31"/>
    <mergeCell ref="A30:A40"/>
    <mergeCell ref="C30:C40"/>
    <mergeCell ref="D30:D31"/>
    <mergeCell ref="E30:E31"/>
    <mergeCell ref="B19:B22"/>
    <mergeCell ref="A19:A22"/>
    <mergeCell ref="C19:C22"/>
    <mergeCell ref="K1:N1"/>
    <mergeCell ref="K2:N2"/>
    <mergeCell ref="A3:N3"/>
    <mergeCell ref="A4:A5"/>
    <mergeCell ref="B4:B5"/>
    <mergeCell ref="C4:C5"/>
    <mergeCell ref="D4:G4"/>
    <mergeCell ref="J4:M4"/>
    <mergeCell ref="N4:N5"/>
    <mergeCell ref="M30:M31"/>
    <mergeCell ref="F30:F31"/>
    <mergeCell ref="G30:G31"/>
    <mergeCell ref="A6:N6"/>
    <mergeCell ref="A7:N7"/>
    <mergeCell ref="A8:N8"/>
    <mergeCell ref="A9:A15"/>
    <mergeCell ref="C9:C15"/>
    <mergeCell ref="A23:A26"/>
    <mergeCell ref="B23:B26"/>
    <mergeCell ref="C23:C26"/>
    <mergeCell ref="B27:B29"/>
    <mergeCell ref="C27:C29"/>
    <mergeCell ref="A27:A29"/>
    <mergeCell ref="B9:B15"/>
    <mergeCell ref="I30:I31"/>
    <mergeCell ref="A144:C144"/>
    <mergeCell ref="A142:B142"/>
    <mergeCell ref="C91:C96"/>
    <mergeCell ref="A101:A103"/>
    <mergeCell ref="B101:B103"/>
    <mergeCell ref="A91:A96"/>
    <mergeCell ref="B91:B96"/>
    <mergeCell ref="C101:C103"/>
    <mergeCell ref="A121:N121"/>
    <mergeCell ref="A120:B120"/>
    <mergeCell ref="F123:F125"/>
    <mergeCell ref="E123:E125"/>
    <mergeCell ref="A137:B137"/>
    <mergeCell ref="G118:G119"/>
    <mergeCell ref="A136:B136"/>
    <mergeCell ref="D123:D125"/>
    <mergeCell ref="B41:B44"/>
    <mergeCell ref="A41:A44"/>
    <mergeCell ref="C41:C44"/>
    <mergeCell ref="B30:B38"/>
    <mergeCell ref="H30:H31"/>
    <mergeCell ref="C53:C55"/>
    <mergeCell ref="C50:C52"/>
    <mergeCell ref="C45:C47"/>
    <mergeCell ref="B50:B52"/>
    <mergeCell ref="C74:C82"/>
    <mergeCell ref="B71:B73"/>
    <mergeCell ref="C71:C73"/>
    <mergeCell ref="A70:N70"/>
    <mergeCell ref="B45:B47"/>
    <mergeCell ref="A45:A47"/>
    <mergeCell ref="B53:B55"/>
    <mergeCell ref="A50:A52"/>
    <mergeCell ref="A53:A55"/>
  </mergeCells>
  <phoneticPr fontId="17" type="noConversion"/>
  <pageMargins left="0.15748031496062992" right="0.15748031496062992" top="1.1811023622047245" bottom="0.34" header="0.31496062992125984" footer="0.15748031496062992"/>
  <pageSetup paperSize="9" scale="50" fitToHeight="12" orientation="landscape" r:id="rId1"/>
  <headerFooter differentFirst="1">
    <oddHeader>&amp;C</oddHead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3:Q54"/>
  <sheetViews>
    <sheetView tabSelected="1" view="pageBreakPreview" zoomScale="80" zoomScaleNormal="98" zoomScaleSheetLayoutView="80" workbookViewId="0">
      <pane xSplit="3" ySplit="11" topLeftCell="M14" activePane="bottomRight" state="frozen"/>
      <selection activeCell="B8" sqref="B8"/>
      <selection pane="topRight" activeCell="B8" sqref="B8"/>
      <selection pane="bottomLeft" activeCell="B8" sqref="B8"/>
      <selection pane="bottomRight" activeCell="A4" sqref="A4:P18"/>
    </sheetView>
  </sheetViews>
  <sheetFormatPr defaultRowHeight="15.75" outlineLevelRow="1"/>
  <cols>
    <col min="1" max="1" width="11" style="31" customWidth="1"/>
    <col min="2" max="2" width="59.85546875" style="7" customWidth="1"/>
    <col min="3" max="3" width="21.85546875" style="25" customWidth="1"/>
    <col min="4" max="4" width="9.140625" style="24"/>
    <col min="5" max="5" width="9.140625" style="25"/>
    <col min="6" max="6" width="12" style="25" customWidth="1"/>
    <col min="7" max="7" width="9.140625" style="25"/>
    <col min="8" max="9" width="11.28515625" style="25" bestFit="1" customWidth="1"/>
    <col min="10" max="13" width="17.85546875" style="7" customWidth="1"/>
    <col min="14" max="14" width="43.140625" style="7" customWidth="1"/>
    <col min="15" max="15" width="12" style="7" customWidth="1"/>
    <col min="16" max="16" width="15.42578125" style="7" customWidth="1"/>
    <col min="17" max="17" width="21.140625" style="7" customWidth="1"/>
    <col min="18" max="16384" width="9.140625" style="7"/>
  </cols>
  <sheetData>
    <row r="3" spans="1:17" ht="60" customHeight="1"/>
    <row r="4" spans="1:17" s="4" customFormat="1" ht="78.75" customHeight="1">
      <c r="A4" s="29"/>
      <c r="B4" s="2"/>
      <c r="C4" s="3"/>
      <c r="D4" s="1"/>
      <c r="E4" s="3"/>
      <c r="F4" s="3"/>
      <c r="G4" s="3"/>
      <c r="H4" s="3"/>
      <c r="I4" s="3"/>
      <c r="J4" s="294"/>
      <c r="K4" s="294"/>
      <c r="L4" s="263"/>
      <c r="M4" s="263"/>
      <c r="N4" s="263"/>
      <c r="O4" s="263"/>
      <c r="P4" s="263"/>
      <c r="Q4" s="5"/>
    </row>
    <row r="5" spans="1:17" s="4" customFormat="1" ht="78.75" customHeight="1">
      <c r="A5" s="29"/>
      <c r="B5" s="2"/>
      <c r="C5" s="3"/>
      <c r="D5" s="1"/>
      <c r="E5" s="3"/>
      <c r="F5" s="3"/>
      <c r="G5" s="3"/>
      <c r="H5" s="3"/>
      <c r="I5" s="3"/>
      <c r="J5" s="224"/>
      <c r="K5" s="224"/>
      <c r="L5" s="263" t="s">
        <v>266</v>
      </c>
      <c r="M5" s="263"/>
      <c r="N5" s="263"/>
      <c r="O5" s="263"/>
      <c r="P5" s="263"/>
      <c r="Q5" s="5"/>
    </row>
    <row r="6" spans="1:17" s="4" customFormat="1" ht="76.5" customHeight="1">
      <c r="A6" s="29"/>
      <c r="B6" s="2"/>
      <c r="C6" s="3"/>
      <c r="D6" s="1"/>
      <c r="E6" s="3"/>
      <c r="F6" s="3"/>
      <c r="G6" s="3"/>
      <c r="H6" s="3"/>
      <c r="I6" s="3"/>
      <c r="J6" s="221"/>
      <c r="K6" s="221"/>
      <c r="L6" s="263" t="s">
        <v>273</v>
      </c>
      <c r="M6" s="263"/>
      <c r="N6" s="263"/>
      <c r="O6" s="263"/>
      <c r="P6" s="263"/>
      <c r="Q6" s="5"/>
    </row>
    <row r="7" spans="1:17" s="4" customFormat="1" ht="23.25" customHeight="1">
      <c r="A7" s="291" t="s">
        <v>0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7" s="4" customFormat="1" ht="24.75" customHeight="1">
      <c r="A8" s="292" t="s">
        <v>1</v>
      </c>
      <c r="B8" s="293" t="s">
        <v>2</v>
      </c>
      <c r="C8" s="293" t="s">
        <v>3</v>
      </c>
      <c r="D8" s="293" t="s">
        <v>4</v>
      </c>
      <c r="E8" s="293"/>
      <c r="F8" s="293"/>
      <c r="G8" s="293"/>
      <c r="H8" s="123"/>
      <c r="I8" s="123"/>
      <c r="J8" s="293" t="s">
        <v>5</v>
      </c>
      <c r="K8" s="293"/>
      <c r="L8" s="293"/>
      <c r="M8" s="293"/>
      <c r="N8" s="293" t="s">
        <v>6</v>
      </c>
    </row>
    <row r="9" spans="1:17" s="4" customFormat="1" ht="62.25" customHeight="1">
      <c r="A9" s="292"/>
      <c r="B9" s="293"/>
      <c r="C9" s="293"/>
      <c r="D9" s="8" t="s">
        <v>3</v>
      </c>
      <c r="E9" s="6" t="s">
        <v>7</v>
      </c>
      <c r="F9" s="6" t="s">
        <v>8</v>
      </c>
      <c r="G9" s="6" t="s">
        <v>9</v>
      </c>
      <c r="H9" s="123">
        <v>2014</v>
      </c>
      <c r="I9" s="123">
        <v>2015</v>
      </c>
      <c r="J9" s="6">
        <v>2016</v>
      </c>
      <c r="K9" s="6">
        <v>2017</v>
      </c>
      <c r="L9" s="6">
        <v>2018</v>
      </c>
      <c r="M9" s="6" t="s">
        <v>10</v>
      </c>
      <c r="N9" s="293"/>
    </row>
    <row r="10" spans="1:17" s="4" customFormat="1" ht="42" customHeight="1">
      <c r="A10" s="282" t="s">
        <v>252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4"/>
    </row>
    <row r="11" spans="1:17" ht="51" customHeight="1">
      <c r="A11" s="289" t="s">
        <v>211</v>
      </c>
      <c r="B11" s="290"/>
      <c r="C11" s="290"/>
      <c r="D11" s="290"/>
      <c r="E11" s="290"/>
      <c r="F11" s="290"/>
      <c r="G11" s="290"/>
      <c r="H11" s="290"/>
      <c r="I11" s="290"/>
      <c r="J11" s="290"/>
      <c r="K11" s="152"/>
      <c r="L11" s="152"/>
      <c r="M11" s="152"/>
      <c r="N11" s="153"/>
    </row>
    <row r="12" spans="1:17" s="11" customFormat="1" ht="30" customHeight="1" outlineLevel="1">
      <c r="A12" s="286" t="s">
        <v>253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8"/>
    </row>
    <row r="13" spans="1:17" s="11" customFormat="1" ht="93.75" customHeight="1" outlineLevel="1">
      <c r="A13" s="33" t="s">
        <v>50</v>
      </c>
      <c r="B13" s="32" t="s">
        <v>33</v>
      </c>
      <c r="C13" s="12" t="s">
        <v>12</v>
      </c>
      <c r="D13" s="13" t="s">
        <v>24</v>
      </c>
      <c r="E13" s="13" t="s">
        <v>28</v>
      </c>
      <c r="F13" s="13" t="s">
        <v>90</v>
      </c>
      <c r="G13" s="6">
        <v>244</v>
      </c>
      <c r="H13" s="123">
        <v>103.7</v>
      </c>
      <c r="I13" s="123">
        <v>300</v>
      </c>
      <c r="J13" s="9">
        <v>300</v>
      </c>
      <c r="K13" s="9">
        <v>300</v>
      </c>
      <c r="L13" s="9">
        <v>300</v>
      </c>
      <c r="M13" s="9">
        <f>H13+I13+J13+K13+L13</f>
        <v>1303.7</v>
      </c>
      <c r="N13" s="26"/>
    </row>
    <row r="14" spans="1:17" s="15" customFormat="1" ht="24.75" customHeight="1" outlineLevel="1">
      <c r="A14" s="285" t="s">
        <v>54</v>
      </c>
      <c r="B14" s="285"/>
      <c r="C14" s="34"/>
      <c r="D14" s="35"/>
      <c r="E14" s="34"/>
      <c r="F14" s="34"/>
      <c r="G14" s="34"/>
      <c r="H14" s="34">
        <f>SUM(H13)</f>
        <v>103.7</v>
      </c>
      <c r="I14" s="34">
        <v>55.5</v>
      </c>
      <c r="J14" s="9">
        <f>J13</f>
        <v>300</v>
      </c>
      <c r="K14" s="9">
        <f>K13</f>
        <v>300</v>
      </c>
      <c r="L14" s="9">
        <f>L13</f>
        <v>300</v>
      </c>
      <c r="M14" s="9">
        <f>H14+I14+J14+K14+L14</f>
        <v>1059.2</v>
      </c>
      <c r="N14" s="14"/>
    </row>
    <row r="15" spans="1:17" ht="20.25" customHeight="1">
      <c r="A15" s="281" t="s">
        <v>21</v>
      </c>
      <c r="B15" s="281"/>
      <c r="C15" s="36"/>
      <c r="D15" s="37"/>
      <c r="E15" s="36"/>
      <c r="F15" s="36"/>
      <c r="G15" s="36"/>
      <c r="H15" s="155">
        <f>H14</f>
        <v>103.7</v>
      </c>
      <c r="I15" s="155">
        <f>I14</f>
        <v>55.5</v>
      </c>
      <c r="J15" s="9">
        <v>300</v>
      </c>
      <c r="K15" s="9">
        <v>300</v>
      </c>
      <c r="L15" s="9">
        <v>300</v>
      </c>
      <c r="M15" s="9">
        <f>H15+I15+J15+K15+L15</f>
        <v>1059.2</v>
      </c>
      <c r="N15" s="10"/>
    </row>
    <row r="16" spans="1:17" s="4" customFormat="1">
      <c r="A16" s="239" t="s">
        <v>97</v>
      </c>
      <c r="B16" s="239"/>
      <c r="C16" s="16"/>
      <c r="D16" s="27"/>
      <c r="E16" s="16"/>
      <c r="F16" s="16"/>
      <c r="G16" s="16"/>
      <c r="H16" s="16"/>
      <c r="I16" s="16"/>
      <c r="J16" s="17"/>
      <c r="K16" s="17"/>
    </row>
    <row r="17" spans="1:14">
      <c r="A17" s="280" t="s">
        <v>51</v>
      </c>
      <c r="B17" s="280"/>
      <c r="C17" s="280"/>
      <c r="D17" s="28"/>
      <c r="E17" s="18"/>
      <c r="F17" s="18"/>
      <c r="G17" s="18"/>
      <c r="H17" s="121"/>
      <c r="I17" s="121"/>
      <c r="J17" s="19"/>
      <c r="N17" s="20" t="s">
        <v>22</v>
      </c>
    </row>
    <row r="18" spans="1:14">
      <c r="A18" s="30"/>
      <c r="B18" s="22"/>
      <c r="C18" s="23"/>
      <c r="D18" s="21"/>
      <c r="E18" s="23"/>
      <c r="F18" s="23"/>
      <c r="G18" s="23"/>
      <c r="H18" s="23"/>
      <c r="I18" s="23"/>
    </row>
    <row r="19" spans="1:14">
      <c r="A19" s="30"/>
      <c r="B19" s="22"/>
      <c r="C19" s="23"/>
      <c r="D19" s="21"/>
      <c r="E19" s="23"/>
      <c r="F19" s="23"/>
      <c r="G19" s="23"/>
      <c r="H19" s="23"/>
      <c r="I19" s="23"/>
    </row>
    <row r="20" spans="1:14">
      <c r="A20" s="30"/>
      <c r="B20" s="22"/>
      <c r="C20" s="23"/>
      <c r="D20" s="21"/>
      <c r="E20" s="23"/>
      <c r="F20" s="23"/>
      <c r="G20" s="23"/>
      <c r="H20" s="23"/>
      <c r="I20" s="23"/>
    </row>
    <row r="21" spans="1:14">
      <c r="A21" s="30"/>
      <c r="B21" s="22"/>
      <c r="C21" s="23"/>
      <c r="D21" s="21"/>
      <c r="E21" s="23"/>
      <c r="F21" s="23"/>
      <c r="G21" s="23"/>
      <c r="H21" s="23"/>
      <c r="I21" s="23"/>
    </row>
    <row r="22" spans="1:14">
      <c r="A22" s="30"/>
      <c r="B22" s="22"/>
      <c r="C22" s="23"/>
      <c r="D22" s="21"/>
      <c r="E22" s="23"/>
      <c r="F22" s="23"/>
      <c r="G22" s="23"/>
      <c r="H22" s="23"/>
      <c r="I22" s="23"/>
    </row>
    <row r="23" spans="1:14">
      <c r="A23" s="30"/>
      <c r="B23" s="22"/>
      <c r="C23" s="23"/>
      <c r="D23" s="21"/>
      <c r="E23" s="23"/>
      <c r="F23" s="23"/>
      <c r="G23" s="23"/>
      <c r="H23" s="23"/>
      <c r="I23" s="23"/>
    </row>
    <row r="24" spans="1:14">
      <c r="A24" s="30"/>
      <c r="B24" s="22"/>
      <c r="C24" s="23"/>
      <c r="D24" s="21"/>
      <c r="E24" s="23"/>
      <c r="F24" s="23"/>
      <c r="G24" s="23"/>
      <c r="H24" s="23"/>
      <c r="I24" s="23"/>
    </row>
    <row r="25" spans="1:14">
      <c r="A25" s="30"/>
      <c r="B25" s="22"/>
      <c r="C25" s="23"/>
      <c r="D25" s="21"/>
      <c r="E25" s="23"/>
      <c r="F25" s="23"/>
      <c r="G25" s="23"/>
      <c r="H25" s="23"/>
      <c r="I25" s="23"/>
    </row>
    <row r="26" spans="1:14">
      <c r="A26" s="30"/>
      <c r="B26" s="22"/>
      <c r="C26" s="23"/>
      <c r="D26" s="21"/>
      <c r="E26" s="23"/>
      <c r="F26" s="23"/>
      <c r="G26" s="23"/>
      <c r="H26" s="23"/>
      <c r="I26" s="23"/>
    </row>
    <row r="27" spans="1:14">
      <c r="A27" s="30"/>
      <c r="B27" s="22"/>
      <c r="C27" s="23"/>
      <c r="D27" s="21"/>
      <c r="E27" s="23"/>
      <c r="F27" s="23"/>
      <c r="G27" s="23"/>
      <c r="H27" s="23"/>
      <c r="I27" s="23"/>
    </row>
    <row r="28" spans="1:14">
      <c r="A28" s="30"/>
      <c r="B28" s="22"/>
      <c r="C28" s="23"/>
      <c r="D28" s="21"/>
      <c r="E28" s="23"/>
      <c r="F28" s="23"/>
      <c r="G28" s="23"/>
      <c r="H28" s="23"/>
      <c r="I28" s="23"/>
    </row>
    <row r="29" spans="1:14">
      <c r="A29" s="30"/>
      <c r="B29" s="22"/>
      <c r="C29" s="23"/>
      <c r="D29" s="21"/>
      <c r="E29" s="23"/>
      <c r="F29" s="23"/>
      <c r="G29" s="23"/>
      <c r="H29" s="23"/>
      <c r="I29" s="23"/>
    </row>
    <row r="30" spans="1:14">
      <c r="A30" s="30"/>
      <c r="B30" s="22"/>
      <c r="C30" s="23"/>
      <c r="D30" s="21"/>
      <c r="E30" s="23"/>
      <c r="F30" s="23"/>
      <c r="G30" s="23"/>
      <c r="H30" s="23"/>
      <c r="I30" s="23"/>
    </row>
    <row r="31" spans="1:14">
      <c r="A31" s="30"/>
      <c r="B31" s="22"/>
      <c r="C31" s="23"/>
      <c r="D31" s="21"/>
      <c r="E31" s="23"/>
      <c r="F31" s="23"/>
      <c r="G31" s="23"/>
      <c r="H31" s="23"/>
      <c r="I31" s="23"/>
    </row>
    <row r="32" spans="1:14">
      <c r="A32" s="30"/>
      <c r="B32" s="22"/>
      <c r="C32" s="23"/>
      <c r="D32" s="21"/>
      <c r="E32" s="23"/>
      <c r="F32" s="23"/>
      <c r="G32" s="23"/>
      <c r="H32" s="23"/>
      <c r="I32" s="23"/>
    </row>
    <row r="33" spans="1:9">
      <c r="A33" s="30"/>
      <c r="B33" s="22"/>
      <c r="C33" s="23"/>
      <c r="D33" s="21"/>
      <c r="E33" s="23"/>
      <c r="F33" s="23"/>
      <c r="G33" s="23"/>
      <c r="H33" s="23"/>
      <c r="I33" s="23"/>
    </row>
    <row r="34" spans="1:9">
      <c r="A34" s="30"/>
      <c r="B34" s="22"/>
      <c r="C34" s="23"/>
      <c r="D34" s="21"/>
      <c r="E34" s="23"/>
      <c r="F34" s="23"/>
      <c r="G34" s="23"/>
      <c r="H34" s="23"/>
      <c r="I34" s="23"/>
    </row>
    <row r="35" spans="1:9">
      <c r="A35" s="30"/>
      <c r="B35" s="22"/>
      <c r="C35" s="23"/>
      <c r="D35" s="21"/>
      <c r="E35" s="23"/>
      <c r="F35" s="23"/>
      <c r="G35" s="23"/>
      <c r="H35" s="23"/>
      <c r="I35" s="23"/>
    </row>
    <row r="36" spans="1:9">
      <c r="A36" s="30"/>
      <c r="B36" s="22"/>
      <c r="C36" s="23"/>
      <c r="D36" s="21"/>
      <c r="E36" s="23"/>
      <c r="F36" s="23"/>
      <c r="G36" s="23"/>
      <c r="H36" s="23"/>
      <c r="I36" s="23"/>
    </row>
    <row r="37" spans="1:9">
      <c r="A37" s="30"/>
      <c r="B37" s="22"/>
      <c r="C37" s="23"/>
      <c r="D37" s="21"/>
      <c r="E37" s="23"/>
      <c r="F37" s="23"/>
      <c r="G37" s="23"/>
      <c r="H37" s="23"/>
      <c r="I37" s="23"/>
    </row>
    <row r="38" spans="1:9">
      <c r="A38" s="30"/>
      <c r="B38" s="22"/>
      <c r="C38" s="23"/>
      <c r="D38" s="21"/>
      <c r="E38" s="23"/>
      <c r="F38" s="23"/>
      <c r="G38" s="23"/>
      <c r="H38" s="23"/>
      <c r="I38" s="23"/>
    </row>
    <row r="39" spans="1:9">
      <c r="A39" s="30"/>
      <c r="B39" s="22"/>
      <c r="C39" s="23"/>
      <c r="D39" s="21"/>
      <c r="E39" s="23"/>
      <c r="F39" s="23"/>
      <c r="G39" s="23"/>
      <c r="H39" s="23"/>
      <c r="I39" s="23"/>
    </row>
    <row r="40" spans="1:9">
      <c r="A40" s="30"/>
      <c r="B40" s="22"/>
      <c r="C40" s="23"/>
      <c r="D40" s="21"/>
      <c r="E40" s="23"/>
      <c r="F40" s="23"/>
      <c r="G40" s="23"/>
      <c r="H40" s="23"/>
      <c r="I40" s="23"/>
    </row>
    <row r="41" spans="1:9">
      <c r="A41" s="30"/>
      <c r="B41" s="22"/>
      <c r="C41" s="23"/>
      <c r="D41" s="21"/>
      <c r="E41" s="23"/>
      <c r="F41" s="23"/>
      <c r="G41" s="23"/>
      <c r="H41" s="23"/>
      <c r="I41" s="23"/>
    </row>
    <row r="42" spans="1:9">
      <c r="A42" s="30"/>
      <c r="B42" s="22"/>
      <c r="C42" s="23"/>
      <c r="D42" s="21"/>
      <c r="E42" s="23"/>
      <c r="F42" s="23"/>
      <c r="G42" s="23"/>
      <c r="H42" s="23"/>
      <c r="I42" s="23"/>
    </row>
    <row r="43" spans="1:9">
      <c r="A43" s="30"/>
      <c r="B43" s="22"/>
      <c r="C43" s="23"/>
      <c r="D43" s="21"/>
      <c r="E43" s="23"/>
      <c r="F43" s="23"/>
      <c r="G43" s="23"/>
      <c r="H43" s="23"/>
      <c r="I43" s="23"/>
    </row>
    <row r="44" spans="1:9">
      <c r="A44" s="30"/>
      <c r="B44" s="22"/>
      <c r="C44" s="23"/>
      <c r="D44" s="21"/>
      <c r="E44" s="23"/>
      <c r="F44" s="23"/>
      <c r="G44" s="23"/>
      <c r="H44" s="23"/>
      <c r="I44" s="23"/>
    </row>
    <row r="45" spans="1:9">
      <c r="A45" s="30"/>
      <c r="B45" s="22"/>
      <c r="C45" s="23"/>
      <c r="D45" s="21"/>
      <c r="E45" s="23"/>
      <c r="F45" s="23"/>
      <c r="G45" s="23"/>
      <c r="H45" s="23"/>
      <c r="I45" s="23"/>
    </row>
    <row r="46" spans="1:9">
      <c r="A46" s="30"/>
      <c r="B46" s="22"/>
      <c r="C46" s="23"/>
      <c r="D46" s="21"/>
      <c r="E46" s="23"/>
      <c r="F46" s="23"/>
      <c r="G46" s="23"/>
      <c r="H46" s="23"/>
      <c r="I46" s="23"/>
    </row>
    <row r="47" spans="1:9">
      <c r="A47" s="30"/>
      <c r="B47" s="22"/>
      <c r="C47" s="23"/>
      <c r="D47" s="21"/>
      <c r="E47" s="23"/>
      <c r="F47" s="23"/>
      <c r="G47" s="23"/>
      <c r="H47" s="23"/>
      <c r="I47" s="23"/>
    </row>
    <row r="48" spans="1:9">
      <c r="A48" s="30"/>
      <c r="B48" s="22"/>
      <c r="C48" s="23"/>
      <c r="D48" s="21"/>
      <c r="E48" s="23"/>
      <c r="F48" s="23"/>
      <c r="G48" s="23"/>
      <c r="H48" s="23"/>
      <c r="I48" s="23"/>
    </row>
    <row r="49" spans="1:9">
      <c r="A49" s="30"/>
      <c r="B49" s="22"/>
      <c r="C49" s="23"/>
      <c r="D49" s="21"/>
      <c r="E49" s="23"/>
      <c r="F49" s="23"/>
      <c r="G49" s="23"/>
      <c r="H49" s="23"/>
      <c r="I49" s="23"/>
    </row>
    <row r="50" spans="1:9">
      <c r="A50" s="30"/>
      <c r="B50" s="22"/>
      <c r="C50" s="23"/>
      <c r="D50" s="21"/>
      <c r="E50" s="23"/>
      <c r="F50" s="23"/>
      <c r="G50" s="23"/>
      <c r="H50" s="23"/>
      <c r="I50" s="23"/>
    </row>
    <row r="51" spans="1:9">
      <c r="A51" s="30"/>
      <c r="B51" s="22"/>
      <c r="C51" s="23"/>
      <c r="D51" s="21"/>
      <c r="E51" s="23"/>
      <c r="F51" s="23"/>
      <c r="G51" s="23"/>
      <c r="H51" s="23"/>
      <c r="I51" s="23"/>
    </row>
    <row r="52" spans="1:9">
      <c r="A52" s="30"/>
      <c r="B52" s="22"/>
      <c r="C52" s="23"/>
      <c r="D52" s="21"/>
      <c r="E52" s="23"/>
      <c r="F52" s="23"/>
      <c r="G52" s="23"/>
      <c r="H52" s="23"/>
      <c r="I52" s="23"/>
    </row>
    <row r="53" spans="1:9">
      <c r="A53" s="30"/>
      <c r="B53" s="22"/>
      <c r="C53" s="23"/>
      <c r="D53" s="21"/>
      <c r="E53" s="23"/>
      <c r="F53" s="23"/>
      <c r="G53" s="23"/>
      <c r="H53" s="23"/>
      <c r="I53" s="23"/>
    </row>
    <row r="54" spans="1:9">
      <c r="A54" s="30"/>
      <c r="B54" s="22"/>
      <c r="C54" s="23"/>
      <c r="D54" s="21"/>
      <c r="E54" s="23"/>
      <c r="F54" s="23"/>
      <c r="G54" s="23"/>
      <c r="H54" s="23"/>
      <c r="I54" s="23"/>
    </row>
  </sheetData>
  <autoFilter ref="A9:Q15"/>
  <mergeCells count="18">
    <mergeCell ref="A7:N7"/>
    <mergeCell ref="A8:A9"/>
    <mergeCell ref="B8:B9"/>
    <mergeCell ref="J4:K4"/>
    <mergeCell ref="C8:C9"/>
    <mergeCell ref="N8:N9"/>
    <mergeCell ref="D8:G8"/>
    <mergeCell ref="J8:M8"/>
    <mergeCell ref="L4:P4"/>
    <mergeCell ref="L6:P6"/>
    <mergeCell ref="L5:P5"/>
    <mergeCell ref="A17:C17"/>
    <mergeCell ref="A15:B15"/>
    <mergeCell ref="A16:B16"/>
    <mergeCell ref="A10:N10"/>
    <mergeCell ref="A14:B14"/>
    <mergeCell ref="A12:N12"/>
    <mergeCell ref="A11:J11"/>
  </mergeCells>
  <phoneticPr fontId="0" type="noConversion"/>
  <pageMargins left="0.15748031496062992" right="0.15748031496062992" top="0.35433070866141736" bottom="0.35433070866141736" header="0.31496062992125984" footer="0.31496062992125984"/>
  <pageSetup paperSize="9" scale="48" fitToHeight="22" orientation="landscape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62"/>
  <sheetViews>
    <sheetView view="pageBreakPreview" zoomScale="80" zoomScaleNormal="98" zoomScaleSheetLayoutView="80" workbookViewId="0">
      <pane xSplit="3" ySplit="9" topLeftCell="K24" activePane="bottomRight" state="frozen"/>
      <selection activeCell="B8" sqref="B8"/>
      <selection pane="topRight" activeCell="B8" sqref="B8"/>
      <selection pane="bottomLeft" activeCell="B8" sqref="B8"/>
      <selection pane="bottomRight" sqref="A1:P25"/>
    </sheetView>
  </sheetViews>
  <sheetFormatPr defaultRowHeight="15.75" outlineLevelRow="1"/>
  <cols>
    <col min="1" max="1" width="11" style="31" customWidth="1"/>
    <col min="2" max="2" width="57" style="7" customWidth="1"/>
    <col min="3" max="3" width="21.85546875" style="25" customWidth="1"/>
    <col min="4" max="4" width="9.140625" style="24"/>
    <col min="5" max="5" width="7.140625" style="25" customWidth="1"/>
    <col min="6" max="6" width="17" style="25" customWidth="1"/>
    <col min="7" max="7" width="10.28515625" style="25" customWidth="1"/>
    <col min="8" max="8" width="15.42578125" style="25" customWidth="1"/>
    <col min="9" max="9" width="15.28515625" style="25" customWidth="1"/>
    <col min="10" max="10" width="17.28515625" style="7" customWidth="1"/>
    <col min="11" max="13" width="17.85546875" style="7" customWidth="1"/>
    <col min="14" max="14" width="43.140625" style="7" customWidth="1"/>
    <col min="15" max="15" width="12" style="7" customWidth="1"/>
    <col min="16" max="16" width="15.42578125" style="7" customWidth="1"/>
    <col min="17" max="17" width="21.140625" style="7" customWidth="1"/>
    <col min="18" max="16384" width="9.140625" style="7"/>
  </cols>
  <sheetData>
    <row r="1" spans="1:17" ht="98.25" customHeight="1">
      <c r="L1" s="295"/>
      <c r="M1" s="295"/>
      <c r="N1" s="295"/>
    </row>
    <row r="2" spans="1:17" ht="98.25" customHeight="1">
      <c r="L2" s="222"/>
      <c r="M2" s="222"/>
      <c r="N2" s="222"/>
    </row>
    <row r="3" spans="1:17" ht="98.25" customHeight="1">
      <c r="L3" s="295" t="s">
        <v>267</v>
      </c>
      <c r="M3" s="295"/>
      <c r="N3" s="295"/>
    </row>
    <row r="4" spans="1:17" s="4" customFormat="1" ht="98.25" customHeight="1">
      <c r="A4" s="42"/>
      <c r="B4" s="43"/>
      <c r="C4" s="44"/>
      <c r="D4" s="45"/>
      <c r="E4" s="44"/>
      <c r="F4" s="44"/>
      <c r="G4" s="44"/>
      <c r="H4" s="44"/>
      <c r="I4" s="44"/>
      <c r="J4" s="300"/>
      <c r="K4" s="300"/>
      <c r="L4" s="263" t="s">
        <v>274</v>
      </c>
      <c r="M4" s="263"/>
      <c r="N4" s="263"/>
      <c r="O4" s="263"/>
      <c r="P4" s="263"/>
      <c r="Q4" s="5"/>
    </row>
    <row r="5" spans="1:17" s="4" customFormat="1" ht="39.75" customHeight="1">
      <c r="A5" s="299" t="s">
        <v>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7" s="4" customFormat="1" ht="24.75" customHeight="1">
      <c r="A6" s="301" t="s">
        <v>1</v>
      </c>
      <c r="B6" s="279" t="s">
        <v>2</v>
      </c>
      <c r="C6" s="279" t="s">
        <v>3</v>
      </c>
      <c r="D6" s="279" t="s">
        <v>4</v>
      </c>
      <c r="E6" s="279"/>
      <c r="F6" s="279"/>
      <c r="G6" s="279"/>
      <c r="H6" s="124"/>
      <c r="I6" s="124"/>
      <c r="J6" s="279" t="s">
        <v>5</v>
      </c>
      <c r="K6" s="279"/>
      <c r="L6" s="279"/>
      <c r="M6" s="279"/>
      <c r="N6" s="279" t="s">
        <v>6</v>
      </c>
    </row>
    <row r="7" spans="1:17" s="4" customFormat="1" ht="62.25" customHeight="1">
      <c r="A7" s="301"/>
      <c r="B7" s="279"/>
      <c r="C7" s="279"/>
      <c r="D7" s="48" t="s">
        <v>3</v>
      </c>
      <c r="E7" s="49" t="s">
        <v>7</v>
      </c>
      <c r="F7" s="49" t="s">
        <v>8</v>
      </c>
      <c r="G7" s="49" t="s">
        <v>9</v>
      </c>
      <c r="H7" s="124">
        <v>2014</v>
      </c>
      <c r="I7" s="124">
        <v>2015</v>
      </c>
      <c r="J7" s="49">
        <v>2016</v>
      </c>
      <c r="K7" s="49">
        <v>2017</v>
      </c>
      <c r="L7" s="49">
        <v>2018</v>
      </c>
      <c r="M7" s="49" t="s">
        <v>10</v>
      </c>
      <c r="N7" s="279"/>
    </row>
    <row r="8" spans="1:17" s="4" customFormat="1" ht="42" customHeight="1">
      <c r="A8" s="302" t="s">
        <v>219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</row>
    <row r="9" spans="1:17" ht="26.25" customHeight="1">
      <c r="A9" s="302" t="s">
        <v>52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</row>
    <row r="10" spans="1:17" ht="47.25" customHeight="1" outlineLevel="1">
      <c r="A10" s="302" t="s">
        <v>220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69"/>
      <c r="M10" s="51"/>
      <c r="N10" s="51"/>
    </row>
    <row r="11" spans="1:17" ht="111.75" customHeight="1" outlineLevel="1">
      <c r="A11" s="72" t="s">
        <v>50</v>
      </c>
      <c r="B11" s="38" t="s">
        <v>68</v>
      </c>
      <c r="C11" s="49" t="s">
        <v>12</v>
      </c>
      <c r="D11" s="48" t="s">
        <v>24</v>
      </c>
      <c r="E11" s="48" t="s">
        <v>47</v>
      </c>
      <c r="F11" s="125" t="s">
        <v>180</v>
      </c>
      <c r="G11" s="49">
        <v>244</v>
      </c>
      <c r="H11" s="124">
        <v>72.3</v>
      </c>
      <c r="I11" s="124"/>
      <c r="J11" s="53">
        <v>200</v>
      </c>
      <c r="K11" s="53">
        <v>200</v>
      </c>
      <c r="L11" s="53">
        <v>200</v>
      </c>
      <c r="M11" s="53">
        <f>H11+I11+J11+K11+L11</f>
        <v>672.3</v>
      </c>
      <c r="N11" s="297"/>
    </row>
    <row r="12" spans="1:17" ht="102" customHeight="1" outlineLevel="1">
      <c r="A12" s="72" t="s">
        <v>53</v>
      </c>
      <c r="B12" s="38" t="s">
        <v>32</v>
      </c>
      <c r="C12" s="49" t="s">
        <v>29</v>
      </c>
      <c r="D12" s="48" t="s">
        <v>24</v>
      </c>
      <c r="E12" s="48" t="s">
        <v>47</v>
      </c>
      <c r="F12" s="111" t="s">
        <v>91</v>
      </c>
      <c r="G12" s="49">
        <v>244</v>
      </c>
      <c r="H12" s="124"/>
      <c r="I12" s="124"/>
      <c r="J12" s="53">
        <v>80</v>
      </c>
      <c r="K12" s="53">
        <v>80</v>
      </c>
      <c r="L12" s="53">
        <v>80</v>
      </c>
      <c r="M12" s="126">
        <f t="shared" ref="M12:M20" si="0">H12+I12+J12+K12+L12</f>
        <v>240</v>
      </c>
      <c r="N12" s="297"/>
    </row>
    <row r="13" spans="1:17" ht="102" customHeight="1" outlineLevel="1">
      <c r="A13" s="303" t="s">
        <v>205</v>
      </c>
      <c r="B13" s="304" t="s">
        <v>66</v>
      </c>
      <c r="C13" s="279" t="s">
        <v>12</v>
      </c>
      <c r="D13" s="125" t="s">
        <v>24</v>
      </c>
      <c r="E13" s="125" t="s">
        <v>20</v>
      </c>
      <c r="F13" s="125" t="s">
        <v>26</v>
      </c>
      <c r="G13" s="125"/>
      <c r="H13" s="125" t="s">
        <v>190</v>
      </c>
      <c r="I13" s="125" t="s">
        <v>190</v>
      </c>
      <c r="J13" s="126">
        <f>J14+J15</f>
        <v>0</v>
      </c>
      <c r="K13" s="126">
        <f>K14+K15</f>
        <v>0</v>
      </c>
      <c r="L13" s="126">
        <f>L14+L15</f>
        <v>0</v>
      </c>
      <c r="M13" s="126">
        <f t="shared" si="0"/>
        <v>3590.4</v>
      </c>
      <c r="N13" s="126"/>
    </row>
    <row r="14" spans="1:17" ht="102" customHeight="1" outlineLevel="1">
      <c r="A14" s="303"/>
      <c r="B14" s="304"/>
      <c r="C14" s="279"/>
      <c r="D14" s="125" t="s">
        <v>24</v>
      </c>
      <c r="E14" s="125" t="s">
        <v>20</v>
      </c>
      <c r="F14" s="125" t="s">
        <v>26</v>
      </c>
      <c r="G14" s="125" t="s">
        <v>19</v>
      </c>
      <c r="H14" s="125" t="s">
        <v>186</v>
      </c>
      <c r="I14" s="125" t="s">
        <v>187</v>
      </c>
      <c r="J14" s="126"/>
      <c r="K14" s="126"/>
      <c r="L14" s="126"/>
      <c r="M14" s="126">
        <f t="shared" si="0"/>
        <v>302.7</v>
      </c>
      <c r="N14" s="126"/>
    </row>
    <row r="15" spans="1:17" ht="102" customHeight="1" outlineLevel="1">
      <c r="A15" s="303"/>
      <c r="B15" s="304"/>
      <c r="C15" s="279"/>
      <c r="D15" s="125" t="s">
        <v>24</v>
      </c>
      <c r="E15" s="125" t="s">
        <v>20</v>
      </c>
      <c r="F15" s="125" t="s">
        <v>26</v>
      </c>
      <c r="G15" s="125" t="s">
        <v>18</v>
      </c>
      <c r="H15" s="125" t="s">
        <v>188</v>
      </c>
      <c r="I15" s="125" t="s">
        <v>189</v>
      </c>
      <c r="J15" s="126"/>
      <c r="K15" s="126"/>
      <c r="L15" s="126"/>
      <c r="M15" s="126">
        <f t="shared" si="0"/>
        <v>3287.7</v>
      </c>
      <c r="N15" s="126"/>
    </row>
    <row r="16" spans="1:17" ht="102" customHeight="1" outlineLevel="1">
      <c r="A16" s="303" t="s">
        <v>221</v>
      </c>
      <c r="B16" s="304" t="s">
        <v>45</v>
      </c>
      <c r="C16" s="124"/>
      <c r="D16" s="125" t="s">
        <v>24</v>
      </c>
      <c r="E16" s="125" t="s">
        <v>47</v>
      </c>
      <c r="F16" s="125" t="s">
        <v>92</v>
      </c>
      <c r="G16" s="125"/>
      <c r="H16" s="125" t="s">
        <v>191</v>
      </c>
      <c r="I16" s="125" t="s">
        <v>191</v>
      </c>
      <c r="J16" s="126">
        <f>J17+J18</f>
        <v>1.8</v>
      </c>
      <c r="K16" s="126">
        <f>K17+K18</f>
        <v>1.8</v>
      </c>
      <c r="L16" s="126">
        <f>L17+L18</f>
        <v>1.8</v>
      </c>
      <c r="M16" s="126">
        <f t="shared" si="0"/>
        <v>9</v>
      </c>
      <c r="N16" s="126"/>
    </row>
    <row r="17" spans="1:14" ht="102" customHeight="1" outlineLevel="1">
      <c r="A17" s="303"/>
      <c r="B17" s="304"/>
      <c r="C17" s="279" t="s">
        <v>46</v>
      </c>
      <c r="D17" s="125" t="s">
        <v>24</v>
      </c>
      <c r="E17" s="125" t="s">
        <v>47</v>
      </c>
      <c r="F17" s="125" t="s">
        <v>93</v>
      </c>
      <c r="G17" s="125" t="s">
        <v>19</v>
      </c>
      <c r="H17" s="125" t="s">
        <v>193</v>
      </c>
      <c r="I17" s="125" t="s">
        <v>194</v>
      </c>
      <c r="J17" s="126">
        <v>0.2</v>
      </c>
      <c r="K17" s="126">
        <v>0.2</v>
      </c>
      <c r="L17" s="126">
        <v>0.2</v>
      </c>
      <c r="M17" s="126">
        <f t="shared" si="0"/>
        <v>0.9</v>
      </c>
      <c r="N17" s="126"/>
    </row>
    <row r="18" spans="1:14" ht="102" customHeight="1" outlineLevel="1">
      <c r="A18" s="303"/>
      <c r="B18" s="304"/>
      <c r="C18" s="279"/>
      <c r="D18" s="125" t="s">
        <v>24</v>
      </c>
      <c r="E18" s="125" t="s">
        <v>47</v>
      </c>
      <c r="F18" s="125" t="s">
        <v>93</v>
      </c>
      <c r="G18" s="125" t="s">
        <v>18</v>
      </c>
      <c r="H18" s="125" t="s">
        <v>192</v>
      </c>
      <c r="I18" s="125" t="s">
        <v>195</v>
      </c>
      <c r="J18" s="126">
        <v>1.6</v>
      </c>
      <c r="K18" s="126">
        <v>1.6</v>
      </c>
      <c r="L18" s="126">
        <v>1.6</v>
      </c>
      <c r="M18" s="126">
        <f t="shared" si="0"/>
        <v>8.1</v>
      </c>
      <c r="N18" s="126"/>
    </row>
    <row r="19" spans="1:14" ht="102" customHeight="1" outlineLevel="1">
      <c r="A19" s="164" t="s">
        <v>222</v>
      </c>
      <c r="B19" s="70" t="s">
        <v>67</v>
      </c>
      <c r="C19" s="124" t="s">
        <v>12</v>
      </c>
      <c r="D19" s="125" t="s">
        <v>24</v>
      </c>
      <c r="E19" s="125" t="s">
        <v>20</v>
      </c>
      <c r="F19" s="125" t="s">
        <v>25</v>
      </c>
      <c r="G19" s="125" t="s">
        <v>74</v>
      </c>
      <c r="H19" s="125" t="s">
        <v>196</v>
      </c>
      <c r="I19" s="125" t="s">
        <v>197</v>
      </c>
      <c r="J19" s="126"/>
      <c r="K19" s="126"/>
      <c r="L19" s="126"/>
      <c r="M19" s="126">
        <f t="shared" si="0"/>
        <v>1234.0999999999999</v>
      </c>
      <c r="N19" s="126"/>
    </row>
    <row r="20" spans="1:14" ht="102" customHeight="1" outlineLevel="1">
      <c r="A20" s="164" t="s">
        <v>223</v>
      </c>
      <c r="B20" s="70" t="s">
        <v>56</v>
      </c>
      <c r="C20" s="124" t="s">
        <v>48</v>
      </c>
      <c r="D20" s="125" t="s">
        <v>24</v>
      </c>
      <c r="E20" s="125" t="s">
        <v>47</v>
      </c>
      <c r="F20" s="125" t="s">
        <v>94</v>
      </c>
      <c r="G20" s="125" t="s">
        <v>74</v>
      </c>
      <c r="H20" s="125" t="s">
        <v>198</v>
      </c>
      <c r="I20" s="125" t="s">
        <v>199</v>
      </c>
      <c r="J20" s="126">
        <v>270</v>
      </c>
      <c r="K20" s="126">
        <v>256.10000000000002</v>
      </c>
      <c r="L20" s="126">
        <v>256.10000000000002</v>
      </c>
      <c r="M20" s="126">
        <f t="shared" si="0"/>
        <v>1308.3</v>
      </c>
      <c r="N20" s="126"/>
    </row>
    <row r="21" spans="1:14" ht="43.5" customHeight="1" outlineLevel="1">
      <c r="A21" s="298" t="s">
        <v>54</v>
      </c>
      <c r="B21" s="298"/>
      <c r="C21" s="49"/>
      <c r="D21" s="268"/>
      <c r="E21" s="268"/>
      <c r="F21" s="268"/>
      <c r="G21" s="268"/>
      <c r="H21" s="154">
        <f>H11+H12+H13+H16+H19+H20</f>
        <v>2722.9</v>
      </c>
      <c r="I21" s="154">
        <f t="shared" ref="I21:K21" si="1">I11+I12+I13+I16+I19+I20</f>
        <v>2703.6</v>
      </c>
      <c r="J21" s="154">
        <f t="shared" si="1"/>
        <v>551.79999999999995</v>
      </c>
      <c r="K21" s="154">
        <f t="shared" si="1"/>
        <v>537.9</v>
      </c>
      <c r="L21" s="154">
        <f t="shared" ref="L21" si="2">L11+L12+L16+L19+L20</f>
        <v>537.9</v>
      </c>
      <c r="M21" s="154">
        <f>M11+M12+M13+M16+M19+M20</f>
        <v>7054.1</v>
      </c>
      <c r="N21" s="53"/>
    </row>
    <row r="22" spans="1:14" ht="20.25" hidden="1" customHeight="1" outlineLevel="1">
      <c r="A22" s="92"/>
      <c r="B22" s="92"/>
      <c r="C22" s="93"/>
      <c r="D22" s="94"/>
      <c r="E22" s="93"/>
      <c r="F22" s="93"/>
      <c r="G22" s="93"/>
      <c r="H22" s="93"/>
      <c r="I22" s="93"/>
      <c r="J22" s="95" t="e">
        <f>J11+J12+#REF!+#REF!</f>
        <v>#REF!</v>
      </c>
      <c r="K22" s="95" t="e">
        <f>K11+K12+#REF!+#REF!</f>
        <v>#REF!</v>
      </c>
      <c r="L22" s="95" t="e">
        <f>L11+L12+#REF!+#REF!</f>
        <v>#REF!</v>
      </c>
      <c r="M22" s="95" t="e">
        <f>M11+M12+#REF!+#REF!</f>
        <v>#REF!</v>
      </c>
      <c r="N22" s="47"/>
    </row>
    <row r="23" spans="1:14" ht="20.25" hidden="1" customHeight="1" outlineLevel="1">
      <c r="A23" s="92"/>
      <c r="B23" s="92"/>
      <c r="C23" s="93"/>
      <c r="D23" s="94"/>
      <c r="E23" s="93"/>
      <c r="F23" s="93"/>
      <c r="G23" s="93"/>
      <c r="H23" s="93"/>
      <c r="I23" s="93"/>
      <c r="J23" s="95" t="e">
        <f>#REF!+#REF!</f>
        <v>#REF!</v>
      </c>
      <c r="K23" s="95" t="e">
        <f>#REF!+#REF!</f>
        <v>#REF!</v>
      </c>
      <c r="L23" s="95" t="e">
        <f>#REF!+#REF!</f>
        <v>#REF!</v>
      </c>
      <c r="M23" s="95" t="e">
        <f>#REF!+#REF!</f>
        <v>#REF!</v>
      </c>
      <c r="N23" s="47"/>
    </row>
    <row r="24" spans="1:14" s="4" customFormat="1" ht="18.75" collapsed="1">
      <c r="A24" s="161" t="s">
        <v>97</v>
      </c>
      <c r="B24" s="161"/>
      <c r="C24" s="56"/>
      <c r="D24" s="57"/>
      <c r="E24" s="56"/>
      <c r="F24" s="56"/>
      <c r="G24" s="56"/>
      <c r="H24" s="56"/>
      <c r="I24" s="56"/>
      <c r="J24" s="71"/>
      <c r="K24" s="71"/>
      <c r="L24" s="47"/>
      <c r="M24" s="47"/>
      <c r="N24" s="47"/>
    </row>
    <row r="25" spans="1:14" ht="26.25" customHeight="1">
      <c r="A25" s="296" t="s">
        <v>51</v>
      </c>
      <c r="B25" s="296"/>
      <c r="C25" s="296"/>
      <c r="D25" s="59"/>
      <c r="E25" s="60"/>
      <c r="F25" s="60"/>
      <c r="G25" s="60"/>
      <c r="H25" s="119"/>
      <c r="I25" s="119"/>
      <c r="J25" s="61"/>
      <c r="K25" s="39"/>
      <c r="L25" s="39"/>
      <c r="M25" s="39"/>
      <c r="N25" s="62" t="s">
        <v>22</v>
      </c>
    </row>
    <row r="26" spans="1:14">
      <c r="A26" s="30"/>
      <c r="B26" s="22"/>
      <c r="C26" s="23"/>
      <c r="D26" s="21"/>
      <c r="E26" s="23"/>
      <c r="F26" s="23"/>
      <c r="G26" s="23"/>
      <c r="H26" s="23"/>
      <c r="I26" s="23"/>
    </row>
    <row r="27" spans="1:14">
      <c r="A27" s="30"/>
      <c r="B27" s="22"/>
      <c r="C27" s="23"/>
      <c r="D27" s="21"/>
      <c r="E27" s="23"/>
      <c r="F27" s="23"/>
      <c r="G27" s="23"/>
      <c r="H27" s="23"/>
      <c r="I27" s="23"/>
    </row>
    <row r="28" spans="1:14">
      <c r="A28" s="30"/>
      <c r="B28" s="22"/>
      <c r="C28" s="23"/>
      <c r="D28" s="21"/>
      <c r="E28" s="23"/>
      <c r="F28" s="23"/>
      <c r="G28" s="23"/>
      <c r="H28" s="23"/>
      <c r="I28" s="23"/>
    </row>
    <row r="29" spans="1:14">
      <c r="A29" s="30"/>
      <c r="B29" s="22"/>
      <c r="C29" s="23"/>
      <c r="D29" s="21"/>
      <c r="E29" s="23"/>
      <c r="F29" s="23"/>
      <c r="G29" s="23"/>
      <c r="H29" s="23"/>
      <c r="I29" s="23"/>
    </row>
    <row r="30" spans="1:14">
      <c r="A30" s="30"/>
      <c r="B30" s="22"/>
      <c r="C30" s="23"/>
      <c r="D30" s="21"/>
      <c r="E30" s="23"/>
      <c r="F30" s="23"/>
      <c r="G30" s="23"/>
      <c r="H30" s="23"/>
      <c r="I30" s="23"/>
    </row>
    <row r="31" spans="1:14">
      <c r="A31" s="30"/>
      <c r="B31" s="22"/>
      <c r="C31" s="23"/>
      <c r="D31" s="21"/>
      <c r="E31" s="23"/>
      <c r="F31" s="23"/>
      <c r="G31" s="23"/>
      <c r="H31" s="23"/>
      <c r="I31" s="23"/>
    </row>
    <row r="32" spans="1:14">
      <c r="A32" s="30"/>
      <c r="B32" s="22"/>
      <c r="C32" s="23"/>
      <c r="D32" s="21"/>
      <c r="E32" s="23"/>
      <c r="F32" s="23"/>
      <c r="G32" s="23"/>
      <c r="H32" s="23"/>
      <c r="I32" s="23"/>
    </row>
    <row r="33" spans="1:9">
      <c r="A33" s="30"/>
      <c r="B33" s="22"/>
      <c r="C33" s="23"/>
      <c r="D33" s="21"/>
      <c r="E33" s="23"/>
      <c r="F33" s="23"/>
      <c r="G33" s="23"/>
      <c r="H33" s="23"/>
      <c r="I33" s="23"/>
    </row>
    <row r="34" spans="1:9">
      <c r="A34" s="30"/>
      <c r="B34" s="22"/>
      <c r="C34" s="23"/>
      <c r="D34" s="21"/>
      <c r="E34" s="23"/>
      <c r="F34" s="23"/>
      <c r="G34" s="23"/>
      <c r="H34" s="23"/>
      <c r="I34" s="23"/>
    </row>
    <row r="35" spans="1:9">
      <c r="A35" s="30"/>
      <c r="B35" s="22"/>
      <c r="C35" s="23"/>
      <c r="D35" s="21"/>
      <c r="E35" s="23"/>
      <c r="F35" s="23"/>
      <c r="G35" s="23"/>
      <c r="H35" s="23"/>
      <c r="I35" s="23"/>
    </row>
    <row r="36" spans="1:9">
      <c r="A36" s="30"/>
      <c r="B36" s="22"/>
      <c r="C36" s="23"/>
      <c r="D36" s="21"/>
      <c r="E36" s="23"/>
      <c r="F36" s="23"/>
      <c r="G36" s="23"/>
      <c r="H36" s="23"/>
      <c r="I36" s="23"/>
    </row>
    <row r="37" spans="1:9">
      <c r="A37" s="30"/>
      <c r="B37" s="22"/>
      <c r="C37" s="23"/>
      <c r="D37" s="21"/>
      <c r="E37" s="23"/>
      <c r="F37" s="23"/>
      <c r="G37" s="23"/>
      <c r="H37" s="23"/>
      <c r="I37" s="23"/>
    </row>
    <row r="38" spans="1:9">
      <c r="A38" s="30"/>
      <c r="B38" s="22"/>
      <c r="C38" s="23"/>
      <c r="D38" s="21"/>
      <c r="E38" s="23"/>
      <c r="F38" s="23"/>
      <c r="G38" s="23"/>
      <c r="H38" s="23"/>
      <c r="I38" s="23"/>
    </row>
    <row r="39" spans="1:9">
      <c r="A39" s="30"/>
      <c r="B39" s="22"/>
      <c r="C39" s="23"/>
      <c r="D39" s="21"/>
      <c r="E39" s="23"/>
      <c r="F39" s="23"/>
      <c r="G39" s="23"/>
      <c r="H39" s="23"/>
      <c r="I39" s="23"/>
    </row>
    <row r="40" spans="1:9">
      <c r="A40" s="30"/>
      <c r="B40" s="22"/>
      <c r="C40" s="23"/>
      <c r="D40" s="21"/>
      <c r="E40" s="23"/>
      <c r="F40" s="23"/>
      <c r="G40" s="23"/>
      <c r="H40" s="23"/>
      <c r="I40" s="23"/>
    </row>
    <row r="41" spans="1:9">
      <c r="A41" s="30"/>
      <c r="B41" s="22"/>
      <c r="C41" s="23"/>
      <c r="D41" s="21"/>
      <c r="E41" s="23"/>
      <c r="F41" s="23"/>
      <c r="G41" s="23"/>
      <c r="H41" s="23"/>
      <c r="I41" s="23"/>
    </row>
    <row r="42" spans="1:9">
      <c r="A42" s="30"/>
      <c r="B42" s="22"/>
      <c r="C42" s="23"/>
      <c r="D42" s="21"/>
      <c r="E42" s="23"/>
      <c r="F42" s="23"/>
      <c r="G42" s="23"/>
      <c r="H42" s="23"/>
      <c r="I42" s="23"/>
    </row>
    <row r="43" spans="1:9">
      <c r="A43" s="30"/>
      <c r="B43" s="22"/>
      <c r="C43" s="23"/>
      <c r="D43" s="21"/>
      <c r="E43" s="23"/>
      <c r="F43" s="23"/>
      <c r="G43" s="23"/>
      <c r="H43" s="23"/>
      <c r="I43" s="23"/>
    </row>
    <row r="44" spans="1:9">
      <c r="A44" s="30"/>
      <c r="B44" s="22"/>
      <c r="C44" s="23"/>
      <c r="D44" s="21"/>
      <c r="E44" s="23"/>
      <c r="F44" s="23"/>
      <c r="G44" s="23"/>
      <c r="H44" s="23"/>
      <c r="I44" s="23"/>
    </row>
    <row r="45" spans="1:9">
      <c r="A45" s="30"/>
      <c r="B45" s="22"/>
      <c r="C45" s="23"/>
      <c r="D45" s="21"/>
      <c r="E45" s="23"/>
      <c r="F45" s="23"/>
      <c r="G45" s="23"/>
      <c r="H45" s="23"/>
      <c r="I45" s="23"/>
    </row>
    <row r="46" spans="1:9">
      <c r="A46" s="30"/>
      <c r="B46" s="22"/>
      <c r="C46" s="23"/>
      <c r="D46" s="21"/>
      <c r="E46" s="23"/>
      <c r="F46" s="23"/>
      <c r="G46" s="23"/>
      <c r="H46" s="23"/>
      <c r="I46" s="23"/>
    </row>
    <row r="47" spans="1:9">
      <c r="A47" s="30"/>
      <c r="B47" s="22"/>
      <c r="C47" s="23"/>
      <c r="D47" s="21"/>
      <c r="E47" s="23"/>
      <c r="F47" s="23"/>
      <c r="G47" s="23"/>
      <c r="H47" s="23"/>
      <c r="I47" s="23"/>
    </row>
    <row r="48" spans="1:9">
      <c r="A48" s="30"/>
      <c r="B48" s="22"/>
      <c r="C48" s="23"/>
      <c r="D48" s="21"/>
      <c r="E48" s="23"/>
      <c r="F48" s="23"/>
      <c r="G48" s="23"/>
      <c r="H48" s="23"/>
      <c r="I48" s="23"/>
    </row>
    <row r="49" spans="1:9">
      <c r="A49" s="30"/>
      <c r="B49" s="22"/>
      <c r="C49" s="23"/>
      <c r="D49" s="21"/>
      <c r="E49" s="23"/>
      <c r="F49" s="23"/>
      <c r="G49" s="23"/>
      <c r="H49" s="23"/>
      <c r="I49" s="23"/>
    </row>
    <row r="50" spans="1:9">
      <c r="A50" s="30"/>
      <c r="B50" s="22"/>
      <c r="C50" s="23"/>
      <c r="D50" s="21"/>
      <c r="E50" s="23"/>
      <c r="F50" s="23"/>
      <c r="G50" s="23"/>
      <c r="H50" s="23"/>
      <c r="I50" s="23"/>
    </row>
    <row r="51" spans="1:9">
      <c r="A51" s="30"/>
      <c r="B51" s="22"/>
      <c r="C51" s="23"/>
      <c r="D51" s="21"/>
      <c r="E51" s="23"/>
      <c r="F51" s="23"/>
      <c r="G51" s="23"/>
      <c r="H51" s="23"/>
      <c r="I51" s="23"/>
    </row>
    <row r="52" spans="1:9">
      <c r="A52" s="30"/>
      <c r="B52" s="22"/>
      <c r="C52" s="23"/>
      <c r="D52" s="21"/>
      <c r="E52" s="23"/>
      <c r="F52" s="23"/>
      <c r="G52" s="23"/>
      <c r="H52" s="23"/>
      <c r="I52" s="23"/>
    </row>
    <row r="53" spans="1:9">
      <c r="A53" s="30"/>
      <c r="B53" s="22"/>
      <c r="C53" s="23"/>
      <c r="D53" s="21"/>
      <c r="E53" s="23"/>
      <c r="F53" s="23"/>
      <c r="G53" s="23"/>
      <c r="H53" s="23"/>
      <c r="I53" s="23"/>
    </row>
    <row r="54" spans="1:9">
      <c r="A54" s="30"/>
      <c r="B54" s="22"/>
      <c r="C54" s="23"/>
      <c r="D54" s="21"/>
      <c r="E54" s="23"/>
      <c r="F54" s="23"/>
      <c r="G54" s="23"/>
      <c r="H54" s="23"/>
      <c r="I54" s="23"/>
    </row>
    <row r="55" spans="1:9">
      <c r="A55" s="30"/>
      <c r="B55" s="22"/>
      <c r="C55" s="23"/>
      <c r="D55" s="21"/>
      <c r="E55" s="23"/>
      <c r="F55" s="23"/>
      <c r="G55" s="23"/>
      <c r="H55" s="23"/>
      <c r="I55" s="23"/>
    </row>
    <row r="56" spans="1:9">
      <c r="A56" s="30"/>
      <c r="B56" s="22"/>
      <c r="C56" s="23"/>
      <c r="D56" s="21"/>
      <c r="E56" s="23"/>
      <c r="F56" s="23"/>
      <c r="G56" s="23"/>
      <c r="H56" s="23"/>
      <c r="I56" s="23"/>
    </row>
    <row r="57" spans="1:9">
      <c r="A57" s="30"/>
      <c r="B57" s="22"/>
      <c r="C57" s="23"/>
      <c r="D57" s="21"/>
      <c r="E57" s="23"/>
      <c r="F57" s="23"/>
      <c r="G57" s="23"/>
      <c r="H57" s="23"/>
      <c r="I57" s="23"/>
    </row>
    <row r="58" spans="1:9">
      <c r="A58" s="30"/>
      <c r="B58" s="22"/>
      <c r="C58" s="23"/>
      <c r="D58" s="21"/>
      <c r="E58" s="23"/>
      <c r="F58" s="23"/>
      <c r="G58" s="23"/>
      <c r="H58" s="23"/>
      <c r="I58" s="23"/>
    </row>
    <row r="59" spans="1:9">
      <c r="A59" s="30"/>
      <c r="B59" s="22"/>
      <c r="C59" s="23"/>
      <c r="D59" s="21"/>
      <c r="E59" s="23"/>
      <c r="F59" s="23"/>
      <c r="G59" s="23"/>
      <c r="H59" s="23"/>
      <c r="I59" s="23"/>
    </row>
    <row r="60" spans="1:9">
      <c r="A60" s="30"/>
      <c r="B60" s="22"/>
      <c r="C60" s="23"/>
      <c r="D60" s="21"/>
      <c r="E60" s="23"/>
      <c r="F60" s="23"/>
      <c r="G60" s="23"/>
      <c r="H60" s="23"/>
      <c r="I60" s="23"/>
    </row>
    <row r="61" spans="1:9">
      <c r="A61" s="30"/>
      <c r="B61" s="22"/>
      <c r="C61" s="23"/>
      <c r="D61" s="21"/>
      <c r="E61" s="23"/>
      <c r="F61" s="23"/>
      <c r="G61" s="23"/>
      <c r="H61" s="23"/>
      <c r="I61" s="23"/>
    </row>
    <row r="62" spans="1:9">
      <c r="A62" s="30"/>
      <c r="B62" s="22"/>
      <c r="C62" s="23"/>
      <c r="D62" s="21"/>
      <c r="E62" s="23"/>
      <c r="F62" s="23"/>
      <c r="G62" s="23"/>
      <c r="H62" s="23"/>
      <c r="I62" s="23"/>
    </row>
  </sheetData>
  <autoFilter ref="A7:Q21"/>
  <mergeCells count="24">
    <mergeCell ref="L1:N1"/>
    <mergeCell ref="A5:N5"/>
    <mergeCell ref="J4:K4"/>
    <mergeCell ref="A6:A7"/>
    <mergeCell ref="B6:B7"/>
    <mergeCell ref="C6:C7"/>
    <mergeCell ref="N6:N7"/>
    <mergeCell ref="D6:G6"/>
    <mergeCell ref="J6:M6"/>
    <mergeCell ref="L3:N3"/>
    <mergeCell ref="L4:P4"/>
    <mergeCell ref="A25:C25"/>
    <mergeCell ref="N11:N12"/>
    <mergeCell ref="A21:B21"/>
    <mergeCell ref="A8:N8"/>
    <mergeCell ref="D21:G21"/>
    <mergeCell ref="A13:A15"/>
    <mergeCell ref="A10:K10"/>
    <mergeCell ref="A9:N9"/>
    <mergeCell ref="B13:B15"/>
    <mergeCell ref="C13:C15"/>
    <mergeCell ref="A16:A18"/>
    <mergeCell ref="B16:B18"/>
    <mergeCell ref="C17:C18"/>
  </mergeCells>
  <phoneticPr fontId="0" type="noConversion"/>
  <pageMargins left="0.3" right="0.15748031496062992" top="0.6692913385826772" bottom="0.35433070866141736" header="0.31496062992125984" footer="0.31496062992125984"/>
  <pageSetup paperSize="9" scale="51" fitToHeight="2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P60"/>
  <sheetViews>
    <sheetView topLeftCell="F25" zoomScale="98" zoomScaleNormal="98" zoomScaleSheetLayoutView="80" zoomScalePageLayoutView="98" workbookViewId="0">
      <selection sqref="A1:P26"/>
    </sheetView>
  </sheetViews>
  <sheetFormatPr defaultRowHeight="15.75" outlineLevelRow="1"/>
  <cols>
    <col min="1" max="1" width="9.140625" style="31"/>
    <col min="2" max="2" width="65.7109375" style="7" customWidth="1"/>
    <col min="3" max="3" width="21.85546875" style="25" customWidth="1"/>
    <col min="4" max="4" width="9.140625" style="24"/>
    <col min="5" max="5" width="9.140625" style="25"/>
    <col min="6" max="6" width="17.42578125" style="25" customWidth="1"/>
    <col min="7" max="7" width="9.140625" style="25"/>
    <col min="8" max="8" width="13.28515625" style="25" customWidth="1"/>
    <col min="9" max="9" width="15.28515625" style="25" customWidth="1"/>
    <col min="10" max="10" width="13.5703125" style="7" customWidth="1"/>
    <col min="11" max="11" width="13.85546875" style="7" customWidth="1"/>
    <col min="12" max="12" width="15.7109375" style="7" customWidth="1"/>
    <col min="13" max="13" width="17.85546875" style="7" customWidth="1"/>
    <col min="14" max="14" width="31" style="7" customWidth="1"/>
    <col min="15" max="15" width="9.140625" style="7"/>
    <col min="16" max="16" width="11.5703125" style="7" bestFit="1" customWidth="1"/>
    <col min="17" max="16384" width="9.140625" style="7"/>
  </cols>
  <sheetData>
    <row r="1" spans="1:16" s="4" customFormat="1" ht="78.75" customHeight="1">
      <c r="A1" s="42"/>
      <c r="B1" s="43"/>
      <c r="C1" s="44"/>
      <c r="D1" s="45"/>
      <c r="E1" s="44"/>
      <c r="F1" s="44"/>
      <c r="G1" s="44"/>
      <c r="H1" s="44"/>
      <c r="I1" s="44"/>
      <c r="J1" s="79"/>
      <c r="K1" s="79"/>
      <c r="L1" s="295"/>
      <c r="M1" s="295"/>
      <c r="N1" s="295"/>
    </row>
    <row r="2" spans="1:16" s="4" customFormat="1" ht="78.75" customHeight="1">
      <c r="A2" s="42"/>
      <c r="B2" s="43"/>
      <c r="C2" s="44"/>
      <c r="D2" s="45"/>
      <c r="E2" s="44"/>
      <c r="F2" s="44"/>
      <c r="G2" s="44"/>
      <c r="H2" s="44"/>
      <c r="I2" s="44"/>
      <c r="J2" s="223"/>
      <c r="K2" s="223"/>
      <c r="L2" s="222"/>
      <c r="M2" s="222"/>
      <c r="N2" s="222"/>
    </row>
    <row r="3" spans="1:16" s="4" customFormat="1" ht="78.75" customHeight="1">
      <c r="A3" s="42"/>
      <c r="B3" s="43"/>
      <c r="C3" s="44"/>
      <c r="D3" s="45"/>
      <c r="E3" s="44"/>
      <c r="F3" s="44"/>
      <c r="G3" s="44"/>
      <c r="H3" s="44"/>
      <c r="I3" s="44"/>
      <c r="J3" s="223"/>
      <c r="K3" s="223"/>
      <c r="L3" s="295" t="s">
        <v>272</v>
      </c>
      <c r="M3" s="295"/>
      <c r="N3" s="295"/>
    </row>
    <row r="4" spans="1:16" s="4" customFormat="1" ht="96.75" customHeight="1">
      <c r="A4" s="42"/>
      <c r="B4" s="43"/>
      <c r="C4" s="44"/>
      <c r="D4" s="45"/>
      <c r="E4" s="44"/>
      <c r="F4" s="44"/>
      <c r="G4" s="44"/>
      <c r="H4" s="44"/>
      <c r="I4" s="44"/>
      <c r="J4" s="79"/>
      <c r="K4" s="79"/>
      <c r="L4" s="263" t="s">
        <v>275</v>
      </c>
      <c r="M4" s="263"/>
      <c r="N4" s="263"/>
      <c r="O4" s="263"/>
      <c r="P4" s="263"/>
    </row>
    <row r="5" spans="1:16" s="4" customFormat="1" ht="23.25" customHeight="1">
      <c r="A5" s="299" t="s">
        <v>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6" s="4" customFormat="1" ht="24.75" customHeight="1">
      <c r="A6" s="301" t="s">
        <v>1</v>
      </c>
      <c r="B6" s="279" t="s">
        <v>2</v>
      </c>
      <c r="C6" s="279" t="s">
        <v>3</v>
      </c>
      <c r="D6" s="279" t="s">
        <v>4</v>
      </c>
      <c r="E6" s="279"/>
      <c r="F6" s="279"/>
      <c r="G6" s="279"/>
      <c r="H6" s="124"/>
      <c r="I6" s="124"/>
      <c r="J6" s="279" t="s">
        <v>5</v>
      </c>
      <c r="K6" s="279"/>
      <c r="L6" s="279"/>
      <c r="M6" s="279"/>
      <c r="N6" s="279" t="s">
        <v>6</v>
      </c>
    </row>
    <row r="7" spans="1:16" s="4" customFormat="1" ht="72.75" customHeight="1">
      <c r="A7" s="301"/>
      <c r="B7" s="279"/>
      <c r="C7" s="279"/>
      <c r="D7" s="48" t="s">
        <v>3</v>
      </c>
      <c r="E7" s="49" t="s">
        <v>7</v>
      </c>
      <c r="F7" s="49" t="s">
        <v>8</v>
      </c>
      <c r="G7" s="49" t="s">
        <v>9</v>
      </c>
      <c r="H7" s="124">
        <v>2014</v>
      </c>
      <c r="I7" s="124">
        <v>2015</v>
      </c>
      <c r="J7" s="49">
        <v>2016</v>
      </c>
      <c r="K7" s="49">
        <v>2017</v>
      </c>
      <c r="L7" s="49">
        <v>2018</v>
      </c>
      <c r="M7" s="49" t="s">
        <v>10</v>
      </c>
      <c r="N7" s="279"/>
    </row>
    <row r="8" spans="1:16" s="4" customFormat="1" ht="42" customHeight="1">
      <c r="A8" s="289" t="s">
        <v>224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307"/>
    </row>
    <row r="9" spans="1:16" ht="46.5" customHeight="1">
      <c r="A9" s="302" t="s">
        <v>70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</row>
    <row r="10" spans="1:16" ht="63.75" customHeight="1">
      <c r="A10" s="302" t="s">
        <v>212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2"/>
    </row>
    <row r="11" spans="1:16" ht="96" hidden="1" customHeight="1" outlineLevel="1">
      <c r="A11" s="50" t="s">
        <v>57</v>
      </c>
      <c r="B11" s="38" t="s">
        <v>58</v>
      </c>
      <c r="C11" s="49" t="s">
        <v>12</v>
      </c>
      <c r="D11" s="48" t="s">
        <v>24</v>
      </c>
      <c r="E11" s="48" t="s">
        <v>28</v>
      </c>
      <c r="F11" s="48" t="s">
        <v>59</v>
      </c>
      <c r="G11" s="49"/>
      <c r="H11" s="124">
        <f>H12+H13+H15+H14</f>
        <v>3865.3</v>
      </c>
      <c r="I11" s="124">
        <f>I12+I13+I15+I14</f>
        <v>3413</v>
      </c>
      <c r="J11" s="53">
        <f>J12+J15</f>
        <v>2208</v>
      </c>
      <c r="K11" s="163">
        <f t="shared" ref="K11:L11" si="0">K12+K15</f>
        <v>2865</v>
      </c>
      <c r="L11" s="163">
        <f t="shared" si="0"/>
        <v>3865</v>
      </c>
      <c r="M11" s="53">
        <f>H11+I11+J11+K11+L11</f>
        <v>16216.3</v>
      </c>
      <c r="N11" s="38"/>
    </row>
    <row r="12" spans="1:16" ht="96" hidden="1" customHeight="1" outlineLevel="1">
      <c r="A12" s="50" t="s">
        <v>60</v>
      </c>
      <c r="B12" s="38" t="s">
        <v>58</v>
      </c>
      <c r="C12" s="49" t="s">
        <v>12</v>
      </c>
      <c r="D12" s="48" t="s">
        <v>24</v>
      </c>
      <c r="E12" s="48" t="s">
        <v>31</v>
      </c>
      <c r="F12" s="111" t="s">
        <v>95</v>
      </c>
      <c r="G12" s="49">
        <v>244</v>
      </c>
      <c r="H12" s="124">
        <v>611.6</v>
      </c>
      <c r="I12" s="124"/>
      <c r="J12" s="53">
        <v>500</v>
      </c>
      <c r="K12" s="53"/>
      <c r="L12" s="53"/>
      <c r="M12" s="126">
        <f t="shared" ref="M12:M15" si="1">H12+I12+J12+K12+L12</f>
        <v>1111.5999999999999</v>
      </c>
      <c r="N12" s="38"/>
    </row>
    <row r="13" spans="1:16" ht="96" hidden="1" customHeight="1" outlineLevel="1">
      <c r="A13" s="50" t="s">
        <v>225</v>
      </c>
      <c r="B13" s="122" t="s">
        <v>58</v>
      </c>
      <c r="C13" s="124" t="s">
        <v>12</v>
      </c>
      <c r="D13" s="125" t="s">
        <v>24</v>
      </c>
      <c r="E13" s="125" t="s">
        <v>31</v>
      </c>
      <c r="F13" s="125" t="s">
        <v>95</v>
      </c>
      <c r="G13" s="124">
        <v>611</v>
      </c>
      <c r="H13" s="124">
        <v>36.299999999999997</v>
      </c>
      <c r="I13" s="124"/>
      <c r="J13" s="126"/>
      <c r="K13" s="126"/>
      <c r="L13" s="126"/>
      <c r="M13" s="126">
        <f t="shared" si="1"/>
        <v>36.299999999999997</v>
      </c>
      <c r="N13" s="122"/>
    </row>
    <row r="14" spans="1:16" ht="96" hidden="1" customHeight="1" outlineLevel="1">
      <c r="A14" s="50" t="s">
        <v>226</v>
      </c>
      <c r="B14" s="122" t="s">
        <v>58</v>
      </c>
      <c r="C14" s="124" t="s">
        <v>12</v>
      </c>
      <c r="D14" s="125" t="s">
        <v>24</v>
      </c>
      <c r="E14" s="125" t="s">
        <v>28</v>
      </c>
      <c r="F14" s="125" t="s">
        <v>95</v>
      </c>
      <c r="G14" s="124">
        <v>244</v>
      </c>
      <c r="H14" s="124">
        <v>325</v>
      </c>
      <c r="I14" s="124">
        <v>233.1</v>
      </c>
      <c r="J14" s="126"/>
      <c r="K14" s="126"/>
      <c r="L14" s="126"/>
      <c r="M14" s="126">
        <f t="shared" si="1"/>
        <v>558.1</v>
      </c>
      <c r="N14" s="122"/>
    </row>
    <row r="15" spans="1:16" ht="96" hidden="1" customHeight="1" outlineLevel="1">
      <c r="A15" s="50" t="s">
        <v>227</v>
      </c>
      <c r="B15" s="122" t="s">
        <v>58</v>
      </c>
      <c r="C15" s="49" t="s">
        <v>12</v>
      </c>
      <c r="D15" s="48" t="s">
        <v>24</v>
      </c>
      <c r="E15" s="48" t="s">
        <v>28</v>
      </c>
      <c r="F15" s="111" t="s">
        <v>95</v>
      </c>
      <c r="G15" s="49">
        <v>612</v>
      </c>
      <c r="H15" s="124">
        <v>2892.4</v>
      </c>
      <c r="I15" s="124">
        <v>3179.9</v>
      </c>
      <c r="J15" s="53">
        <v>1708</v>
      </c>
      <c r="K15" s="53">
        <v>2865</v>
      </c>
      <c r="L15" s="53">
        <v>3865</v>
      </c>
      <c r="M15" s="126">
        <f t="shared" si="1"/>
        <v>14510.3</v>
      </c>
      <c r="N15" s="38"/>
    </row>
    <row r="16" spans="1:16" ht="179.25" hidden="1" customHeight="1" outlineLevel="1">
      <c r="A16" s="50" t="s">
        <v>228</v>
      </c>
      <c r="B16" s="144" t="s">
        <v>200</v>
      </c>
      <c r="C16" s="124" t="s">
        <v>12</v>
      </c>
      <c r="D16" s="125" t="s">
        <v>24</v>
      </c>
      <c r="E16" s="125" t="s">
        <v>31</v>
      </c>
      <c r="F16" s="125" t="s">
        <v>201</v>
      </c>
      <c r="G16" s="124">
        <v>612</v>
      </c>
      <c r="H16" s="145">
        <v>2000</v>
      </c>
      <c r="I16" s="126"/>
      <c r="J16" s="126"/>
      <c r="K16" s="126"/>
      <c r="L16" s="126"/>
      <c r="M16" s="107">
        <f>H16+I16+J16+K16+L16</f>
        <v>2000</v>
      </c>
      <c r="N16" s="51"/>
    </row>
    <row r="17" spans="1:14" ht="73.5" hidden="1" customHeight="1" outlineLevel="1">
      <c r="A17" s="50" t="s">
        <v>229</v>
      </c>
      <c r="B17" s="144" t="s">
        <v>202</v>
      </c>
      <c r="C17" s="124" t="s">
        <v>12</v>
      </c>
      <c r="D17" s="125" t="s">
        <v>24</v>
      </c>
      <c r="E17" s="125" t="s">
        <v>28</v>
      </c>
      <c r="F17" s="125" t="s">
        <v>201</v>
      </c>
      <c r="G17" s="124">
        <v>464</v>
      </c>
      <c r="H17" s="145">
        <v>2500</v>
      </c>
      <c r="I17" s="126"/>
      <c r="J17" s="126"/>
      <c r="K17" s="126"/>
      <c r="L17" s="126"/>
      <c r="M17" s="107">
        <f t="shared" ref="M17:M20" si="2">H17+I17+J17+K17+L17</f>
        <v>2500</v>
      </c>
      <c r="N17" s="51"/>
    </row>
    <row r="18" spans="1:14" ht="139.5" hidden="1" customHeight="1" outlineLevel="1">
      <c r="A18" s="50" t="s">
        <v>230</v>
      </c>
      <c r="B18" s="144" t="s">
        <v>202</v>
      </c>
      <c r="C18" s="124" t="s">
        <v>12</v>
      </c>
      <c r="D18" s="125" t="s">
        <v>24</v>
      </c>
      <c r="E18" s="125" t="s">
        <v>28</v>
      </c>
      <c r="F18" s="125" t="s">
        <v>201</v>
      </c>
      <c r="G18" s="124">
        <v>240</v>
      </c>
      <c r="H18" s="145"/>
      <c r="I18" s="126">
        <v>1500</v>
      </c>
      <c r="J18" s="126"/>
      <c r="K18" s="126"/>
      <c r="L18" s="126"/>
      <c r="M18" s="107">
        <f t="shared" si="2"/>
        <v>1500</v>
      </c>
      <c r="N18" s="51"/>
    </row>
    <row r="19" spans="1:14" ht="116.25" hidden="1" customHeight="1" outlineLevel="1">
      <c r="A19" s="50" t="s">
        <v>231</v>
      </c>
      <c r="B19" s="142" t="s">
        <v>145</v>
      </c>
      <c r="C19" s="120" t="s">
        <v>12</v>
      </c>
      <c r="D19" s="132" t="s">
        <v>24</v>
      </c>
      <c r="E19" s="133" t="s">
        <v>28</v>
      </c>
      <c r="F19" s="132" t="s">
        <v>203</v>
      </c>
      <c r="G19" s="134">
        <v>464</v>
      </c>
      <c r="H19" s="145">
        <v>25</v>
      </c>
      <c r="I19" s="126"/>
      <c r="J19" s="126"/>
      <c r="K19" s="126"/>
      <c r="L19" s="126"/>
      <c r="M19" s="107">
        <f t="shared" si="2"/>
        <v>25</v>
      </c>
      <c r="N19" s="51"/>
    </row>
    <row r="20" spans="1:14" ht="84" hidden="1" customHeight="1" outlineLevel="1">
      <c r="A20" s="50" t="s">
        <v>232</v>
      </c>
      <c r="B20" s="142" t="s">
        <v>204</v>
      </c>
      <c r="C20" s="120" t="s">
        <v>12</v>
      </c>
      <c r="D20" s="132" t="s">
        <v>24</v>
      </c>
      <c r="E20" s="133">
        <v>701</v>
      </c>
      <c r="F20" s="132" t="s">
        <v>203</v>
      </c>
      <c r="G20" s="134">
        <v>612</v>
      </c>
      <c r="H20" s="145">
        <v>20</v>
      </c>
      <c r="I20" s="126"/>
      <c r="J20" s="126"/>
      <c r="K20" s="126"/>
      <c r="L20" s="126"/>
      <c r="M20" s="107">
        <f t="shared" si="2"/>
        <v>20</v>
      </c>
      <c r="N20" s="51"/>
    </row>
    <row r="21" spans="1:14" ht="20.25" customHeight="1" collapsed="1">
      <c r="A21" s="306" t="s">
        <v>21</v>
      </c>
      <c r="B21" s="306"/>
      <c r="C21" s="54"/>
      <c r="D21" s="55"/>
      <c r="E21" s="54"/>
      <c r="F21" s="54"/>
      <c r="G21" s="54"/>
      <c r="H21" s="146">
        <f>H11+H12+H13+H14+H16+H17+H18+H19+H20</f>
        <v>9383.2000000000007</v>
      </c>
      <c r="I21" s="146">
        <v>4460.8</v>
      </c>
      <c r="J21" s="146">
        <v>2208</v>
      </c>
      <c r="K21" s="146">
        <f t="shared" ref="K21:M21" si="3">K11+K12+K13+K14+K16+K17+K18+K19+K20</f>
        <v>2865</v>
      </c>
      <c r="L21" s="146">
        <f t="shared" si="3"/>
        <v>3865</v>
      </c>
      <c r="M21" s="146">
        <f t="shared" si="3"/>
        <v>23967.3</v>
      </c>
      <c r="N21" s="51"/>
    </row>
    <row r="22" spans="1:14" ht="20.25" hidden="1" customHeight="1" outlineLevel="1">
      <c r="A22" s="96"/>
      <c r="B22" s="96"/>
      <c r="C22" s="97"/>
      <c r="D22" s="98"/>
      <c r="E22" s="97"/>
      <c r="F22" s="97"/>
      <c r="G22" s="97"/>
      <c r="H22" s="97"/>
      <c r="I22" s="97"/>
      <c r="J22" s="99" t="e">
        <f>J11+J12+#REF!+#REF!+#REF!</f>
        <v>#REF!</v>
      </c>
      <c r="K22" s="99" t="e">
        <f>K11+K12+#REF!+#REF!+#REF!</f>
        <v>#REF!</v>
      </c>
      <c r="L22" s="99" t="e">
        <f>L11+L12+#REF!+#REF!+#REF!</f>
        <v>#REF!</v>
      </c>
      <c r="M22" s="99" t="e">
        <f>M11+M12+#REF!+#REF!+#REF!</f>
        <v>#REF!</v>
      </c>
      <c r="N22" s="47"/>
    </row>
    <row r="23" spans="1:14" s="4" customFormat="1" ht="18.75" hidden="1" outlineLevel="1">
      <c r="A23" s="305"/>
      <c r="B23" s="305"/>
      <c r="C23" s="56"/>
      <c r="D23" s="57"/>
      <c r="E23" s="56"/>
      <c r="F23" s="56"/>
      <c r="G23" s="56"/>
      <c r="H23" s="56"/>
      <c r="I23" s="56"/>
      <c r="J23" s="58" t="e">
        <f>#REF!</f>
        <v>#REF!</v>
      </c>
      <c r="K23" s="58" t="e">
        <f>#REF!</f>
        <v>#REF!</v>
      </c>
      <c r="L23" s="58" t="e">
        <f>#REF!</f>
        <v>#REF!</v>
      </c>
      <c r="M23" s="58" t="e">
        <f>#REF!</f>
        <v>#REF!</v>
      </c>
      <c r="N23" s="47"/>
    </row>
    <row r="24" spans="1:14" ht="18.75" collapsed="1">
      <c r="A24" s="239" t="s">
        <v>97</v>
      </c>
      <c r="B24" s="239"/>
      <c r="C24" s="63"/>
      <c r="D24" s="64"/>
      <c r="E24" s="63"/>
      <c r="F24" s="63"/>
      <c r="G24" s="63"/>
      <c r="H24" s="63"/>
      <c r="I24" s="63"/>
      <c r="J24" s="39"/>
      <c r="K24" s="39"/>
      <c r="L24" s="39"/>
      <c r="M24" s="39"/>
      <c r="N24" s="39"/>
    </row>
    <row r="25" spans="1:14" ht="18.75">
      <c r="A25" s="80"/>
      <c r="B25" s="81"/>
      <c r="C25" s="63"/>
      <c r="D25" s="64"/>
      <c r="E25" s="63"/>
      <c r="F25" s="63"/>
      <c r="G25" s="63"/>
      <c r="H25" s="63"/>
      <c r="I25" s="63"/>
      <c r="J25" s="39"/>
      <c r="K25" s="39"/>
      <c r="L25" s="39"/>
      <c r="M25" s="39"/>
      <c r="N25" s="39"/>
    </row>
    <row r="26" spans="1:14" ht="18.75">
      <c r="A26" s="296" t="s">
        <v>51</v>
      </c>
      <c r="B26" s="296"/>
      <c r="C26" s="296"/>
      <c r="D26" s="59"/>
      <c r="E26" s="113"/>
      <c r="F26" s="113"/>
      <c r="G26" s="113"/>
      <c r="H26" s="119"/>
      <c r="I26" s="119"/>
      <c r="J26" s="61"/>
      <c r="K26" s="39"/>
      <c r="L26" s="39"/>
      <c r="M26" s="39"/>
      <c r="N26" s="62" t="s">
        <v>22</v>
      </c>
    </row>
    <row r="27" spans="1:14" ht="18.75">
      <c r="A27" s="73"/>
      <c r="B27" s="68"/>
      <c r="C27" s="23"/>
      <c r="D27" s="21"/>
      <c r="E27" s="23"/>
      <c r="F27" s="23"/>
      <c r="G27" s="23"/>
      <c r="H27" s="23"/>
      <c r="I27" s="23"/>
    </row>
    <row r="28" spans="1:14" ht="18.75">
      <c r="A28" s="73"/>
      <c r="B28" s="68"/>
      <c r="C28" s="23"/>
      <c r="D28" s="21"/>
      <c r="E28" s="23"/>
      <c r="F28" s="23"/>
      <c r="G28" s="23"/>
      <c r="H28" s="23"/>
      <c r="I28" s="23"/>
    </row>
    <row r="29" spans="1:14" ht="18.75">
      <c r="A29" s="73"/>
      <c r="B29" s="68"/>
      <c r="C29" s="23"/>
      <c r="D29" s="21"/>
      <c r="E29" s="23"/>
      <c r="F29" s="23"/>
      <c r="G29" s="23"/>
      <c r="H29" s="23"/>
      <c r="I29" s="23"/>
      <c r="M29" s="39"/>
    </row>
    <row r="30" spans="1:14" ht="18.75">
      <c r="A30" s="73"/>
      <c r="B30" s="68"/>
      <c r="C30" s="23"/>
      <c r="D30" s="21"/>
      <c r="E30" s="23"/>
      <c r="F30" s="23"/>
      <c r="G30" s="23"/>
      <c r="H30" s="23"/>
      <c r="I30" s="23"/>
    </row>
    <row r="31" spans="1:14" ht="18.75">
      <c r="A31" s="73"/>
      <c r="B31" s="68"/>
      <c r="C31" s="23"/>
      <c r="D31" s="21"/>
      <c r="E31" s="23"/>
      <c r="F31" s="23"/>
      <c r="G31" s="23"/>
      <c r="H31" s="23"/>
      <c r="I31" s="23"/>
    </row>
    <row r="32" spans="1:14">
      <c r="A32" s="30"/>
      <c r="B32" s="22"/>
      <c r="C32" s="23"/>
      <c r="D32" s="21"/>
      <c r="E32" s="23"/>
      <c r="F32" s="23"/>
      <c r="G32" s="23"/>
      <c r="H32" s="23"/>
      <c r="I32" s="23"/>
    </row>
    <row r="33" spans="1:9">
      <c r="A33" s="30"/>
      <c r="B33" s="22"/>
      <c r="C33" s="23"/>
      <c r="D33" s="21"/>
      <c r="E33" s="23"/>
      <c r="F33" s="23"/>
      <c r="G33" s="23"/>
      <c r="H33" s="23"/>
      <c r="I33" s="23"/>
    </row>
    <row r="34" spans="1:9">
      <c r="A34" s="30"/>
      <c r="B34" s="22"/>
      <c r="C34" s="23"/>
      <c r="D34" s="21"/>
      <c r="E34" s="23"/>
      <c r="F34" s="23"/>
      <c r="G34" s="23"/>
      <c r="H34" s="23"/>
      <c r="I34" s="23"/>
    </row>
    <row r="35" spans="1:9">
      <c r="A35" s="30"/>
      <c r="B35" s="22"/>
      <c r="C35" s="23"/>
      <c r="D35" s="21"/>
      <c r="E35" s="23"/>
      <c r="F35" s="23"/>
      <c r="G35" s="23"/>
      <c r="H35" s="23"/>
      <c r="I35" s="23"/>
    </row>
    <row r="36" spans="1:9">
      <c r="A36" s="30"/>
      <c r="B36" s="22"/>
      <c r="C36" s="23"/>
      <c r="D36" s="21"/>
      <c r="E36" s="23"/>
      <c r="F36" s="23"/>
      <c r="G36" s="23"/>
      <c r="H36" s="23"/>
      <c r="I36" s="23"/>
    </row>
    <row r="37" spans="1:9">
      <c r="A37" s="30"/>
      <c r="B37" s="22"/>
      <c r="C37" s="23"/>
      <c r="D37" s="21"/>
      <c r="E37" s="23"/>
      <c r="F37" s="23"/>
      <c r="G37" s="23"/>
      <c r="H37" s="23"/>
      <c r="I37" s="23"/>
    </row>
    <row r="38" spans="1:9">
      <c r="A38" s="30"/>
      <c r="B38" s="22"/>
      <c r="C38" s="23"/>
      <c r="D38" s="21"/>
      <c r="E38" s="23"/>
      <c r="F38" s="23"/>
      <c r="G38" s="23"/>
      <c r="H38" s="23"/>
      <c r="I38" s="23"/>
    </row>
    <row r="39" spans="1:9">
      <c r="A39" s="30"/>
      <c r="B39" s="22"/>
      <c r="C39" s="23"/>
      <c r="D39" s="21"/>
      <c r="E39" s="23"/>
      <c r="F39" s="23"/>
      <c r="G39" s="23"/>
      <c r="H39" s="23"/>
      <c r="I39" s="23"/>
    </row>
    <row r="40" spans="1:9">
      <c r="A40" s="30"/>
      <c r="B40" s="22"/>
      <c r="C40" s="23"/>
      <c r="D40" s="21"/>
      <c r="E40" s="23"/>
      <c r="F40" s="23"/>
      <c r="G40" s="23"/>
      <c r="H40" s="23"/>
      <c r="I40" s="23"/>
    </row>
    <row r="41" spans="1:9">
      <c r="A41" s="30"/>
      <c r="B41" s="22"/>
      <c r="C41" s="23"/>
      <c r="D41" s="21"/>
      <c r="E41" s="23"/>
      <c r="F41" s="23"/>
      <c r="G41" s="23"/>
      <c r="H41" s="23"/>
      <c r="I41" s="23"/>
    </row>
    <row r="42" spans="1:9">
      <c r="A42" s="30"/>
      <c r="B42" s="22"/>
      <c r="C42" s="23"/>
      <c r="D42" s="21"/>
      <c r="E42" s="23"/>
      <c r="F42" s="23"/>
      <c r="G42" s="23"/>
      <c r="H42" s="23"/>
      <c r="I42" s="23"/>
    </row>
    <row r="43" spans="1:9">
      <c r="A43" s="30"/>
      <c r="B43" s="22"/>
      <c r="C43" s="23"/>
      <c r="D43" s="21"/>
      <c r="E43" s="23"/>
      <c r="F43" s="23"/>
      <c r="G43" s="23"/>
      <c r="H43" s="23"/>
      <c r="I43" s="23"/>
    </row>
    <row r="44" spans="1:9">
      <c r="A44" s="30"/>
      <c r="B44" s="22"/>
      <c r="C44" s="23"/>
      <c r="D44" s="21"/>
      <c r="E44" s="23"/>
      <c r="F44" s="23"/>
      <c r="G44" s="23"/>
      <c r="H44" s="23"/>
      <c r="I44" s="23"/>
    </row>
    <row r="45" spans="1:9">
      <c r="A45" s="30"/>
      <c r="B45" s="22"/>
      <c r="C45" s="23"/>
      <c r="D45" s="21"/>
      <c r="E45" s="23"/>
      <c r="F45" s="23"/>
      <c r="G45" s="23"/>
      <c r="H45" s="23"/>
      <c r="I45" s="23"/>
    </row>
    <row r="46" spans="1:9">
      <c r="A46" s="30"/>
      <c r="B46" s="22"/>
      <c r="C46" s="23"/>
      <c r="D46" s="21"/>
      <c r="E46" s="23"/>
      <c r="F46" s="23"/>
      <c r="G46" s="23"/>
      <c r="H46" s="23"/>
      <c r="I46" s="23"/>
    </row>
    <row r="47" spans="1:9">
      <c r="A47" s="30"/>
      <c r="B47" s="22"/>
      <c r="C47" s="23"/>
      <c r="D47" s="21"/>
      <c r="E47" s="23"/>
      <c r="F47" s="23"/>
      <c r="G47" s="23"/>
      <c r="H47" s="23"/>
      <c r="I47" s="23"/>
    </row>
    <row r="48" spans="1:9">
      <c r="A48" s="30"/>
      <c r="B48" s="22"/>
      <c r="C48" s="23"/>
      <c r="D48" s="21"/>
      <c r="E48" s="23"/>
      <c r="F48" s="23"/>
      <c r="G48" s="23"/>
      <c r="H48" s="23"/>
      <c r="I48" s="23"/>
    </row>
    <row r="49" spans="1:9">
      <c r="A49" s="30"/>
      <c r="B49" s="22"/>
      <c r="C49" s="23"/>
      <c r="D49" s="21"/>
      <c r="E49" s="23"/>
      <c r="F49" s="23"/>
      <c r="G49" s="23"/>
      <c r="H49" s="23"/>
      <c r="I49" s="23"/>
    </row>
    <row r="50" spans="1:9">
      <c r="A50" s="30"/>
      <c r="B50" s="22"/>
      <c r="C50" s="23"/>
      <c r="D50" s="21"/>
      <c r="E50" s="23"/>
      <c r="F50" s="23"/>
      <c r="G50" s="23"/>
      <c r="H50" s="23"/>
      <c r="I50" s="23"/>
    </row>
    <row r="51" spans="1:9">
      <c r="A51" s="30"/>
      <c r="B51" s="22"/>
      <c r="C51" s="23"/>
      <c r="D51" s="21"/>
      <c r="E51" s="23"/>
      <c r="F51" s="23"/>
      <c r="G51" s="23"/>
      <c r="H51" s="23"/>
      <c r="I51" s="23"/>
    </row>
    <row r="52" spans="1:9">
      <c r="A52" s="30"/>
      <c r="B52" s="22"/>
      <c r="C52" s="23"/>
      <c r="D52" s="21"/>
      <c r="E52" s="23"/>
      <c r="F52" s="23"/>
      <c r="G52" s="23"/>
      <c r="H52" s="23"/>
      <c r="I52" s="23"/>
    </row>
    <row r="53" spans="1:9">
      <c r="A53" s="30"/>
      <c r="B53" s="22"/>
      <c r="C53" s="23"/>
      <c r="D53" s="21"/>
      <c r="E53" s="23"/>
      <c r="F53" s="23"/>
      <c r="G53" s="23"/>
      <c r="H53" s="23"/>
      <c r="I53" s="23"/>
    </row>
    <row r="54" spans="1:9">
      <c r="A54" s="30"/>
      <c r="B54" s="22"/>
      <c r="C54" s="23"/>
      <c r="D54" s="21"/>
      <c r="E54" s="23"/>
      <c r="F54" s="23"/>
      <c r="G54" s="23"/>
      <c r="H54" s="23"/>
      <c r="I54" s="23"/>
    </row>
    <row r="55" spans="1:9">
      <c r="A55" s="30"/>
      <c r="B55" s="22"/>
      <c r="C55" s="23"/>
      <c r="D55" s="21"/>
      <c r="E55" s="23"/>
      <c r="F55" s="23"/>
      <c r="G55" s="23"/>
      <c r="H55" s="23"/>
      <c r="I55" s="23"/>
    </row>
    <row r="56" spans="1:9">
      <c r="A56" s="30"/>
      <c r="B56" s="22"/>
      <c r="C56" s="23"/>
      <c r="D56" s="21"/>
      <c r="E56" s="23"/>
      <c r="F56" s="23"/>
      <c r="G56" s="23"/>
      <c r="H56" s="23"/>
      <c r="I56" s="23"/>
    </row>
    <row r="57" spans="1:9">
      <c r="A57" s="30"/>
      <c r="B57" s="22"/>
      <c r="C57" s="23"/>
      <c r="D57" s="21"/>
      <c r="E57" s="23"/>
      <c r="F57" s="23"/>
      <c r="G57" s="23"/>
      <c r="H57" s="23"/>
      <c r="I57" s="23"/>
    </row>
    <row r="58" spans="1:9">
      <c r="A58" s="30"/>
      <c r="B58" s="22"/>
      <c r="C58" s="23"/>
      <c r="D58" s="21"/>
      <c r="E58" s="23"/>
      <c r="F58" s="23"/>
      <c r="G58" s="23"/>
      <c r="H58" s="23"/>
      <c r="I58" s="23"/>
    </row>
    <row r="59" spans="1:9">
      <c r="A59" s="30"/>
      <c r="B59" s="22"/>
      <c r="C59" s="23"/>
      <c r="D59" s="21"/>
      <c r="E59" s="23"/>
      <c r="F59" s="23"/>
      <c r="G59" s="23"/>
      <c r="H59" s="23"/>
      <c r="I59" s="23"/>
    </row>
    <row r="60" spans="1:9">
      <c r="A60" s="30"/>
      <c r="B60" s="22"/>
      <c r="C60" s="23"/>
      <c r="D60" s="21"/>
      <c r="E60" s="23"/>
      <c r="F60" s="23"/>
      <c r="G60" s="23"/>
      <c r="H60" s="23"/>
      <c r="I60" s="23"/>
    </row>
  </sheetData>
  <autoFilter ref="A7:N21"/>
  <mergeCells count="17">
    <mergeCell ref="C6:C7"/>
    <mergeCell ref="L4:P4"/>
    <mergeCell ref="L1:N1"/>
    <mergeCell ref="A26:C26"/>
    <mergeCell ref="A24:B24"/>
    <mergeCell ref="A23:B23"/>
    <mergeCell ref="A21:B21"/>
    <mergeCell ref="A8:N8"/>
    <mergeCell ref="A9:N9"/>
    <mergeCell ref="A10:N10"/>
    <mergeCell ref="L3:N3"/>
    <mergeCell ref="A5:N5"/>
    <mergeCell ref="N6:N7"/>
    <mergeCell ref="D6:G6"/>
    <mergeCell ref="J6:M6"/>
    <mergeCell ref="A6:A7"/>
    <mergeCell ref="B6:B7"/>
  </mergeCells>
  <phoneticPr fontId="0" type="noConversion"/>
  <printOptions horizontalCentered="1"/>
  <pageMargins left="0.31496062992125984" right="0.15748031496062992" top="1.1811023622047245" bottom="0.27559055118110237" header="0.31496062992125984" footer="0.19685039370078741"/>
  <pageSetup paperSize="9" scale="50" fitToHeight="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70"/>
  <sheetViews>
    <sheetView view="pageBreakPreview" topLeftCell="D4" zoomScale="80" zoomScaleSheetLayoutView="80" workbookViewId="0">
      <selection activeCell="J3" sqref="J3:K3"/>
    </sheetView>
  </sheetViews>
  <sheetFormatPr defaultRowHeight="18.75"/>
  <cols>
    <col min="1" max="1" width="14" style="41" customWidth="1"/>
    <col min="2" max="2" width="62.5703125" style="39" customWidth="1"/>
    <col min="3" max="3" width="21.5703125" style="40" customWidth="1"/>
    <col min="4" max="4" width="13" style="40" customWidth="1"/>
    <col min="5" max="5" width="13.7109375" style="40" customWidth="1"/>
    <col min="6" max="6" width="17.28515625" style="40" customWidth="1"/>
    <col min="7" max="9" width="13" style="40" customWidth="1"/>
    <col min="10" max="13" width="18.7109375" style="39" customWidth="1"/>
    <col min="14" max="14" width="30" style="39" customWidth="1"/>
    <col min="15" max="15" width="8.140625" style="39" customWidth="1"/>
    <col min="16" max="16" width="25.28515625" style="39" customWidth="1"/>
    <col min="17" max="16384" width="9.140625" style="39"/>
  </cols>
  <sheetData>
    <row r="1" spans="1:16" ht="26.25" customHeight="1"/>
    <row r="2" spans="1:16" ht="89.25" customHeight="1">
      <c r="L2" s="317" t="s">
        <v>268</v>
      </c>
      <c r="M2" s="317"/>
      <c r="N2" s="317"/>
    </row>
    <row r="3" spans="1:16" s="47" customFormat="1" ht="172.5" customHeight="1">
      <c r="A3" s="45"/>
      <c r="B3" s="43"/>
      <c r="C3" s="44"/>
      <c r="D3" s="44"/>
      <c r="E3" s="44"/>
      <c r="F3" s="44"/>
      <c r="G3" s="44"/>
      <c r="H3" s="44"/>
      <c r="I3" s="44"/>
      <c r="J3" s="300"/>
      <c r="K3" s="300"/>
      <c r="L3" s="263" t="s">
        <v>276</v>
      </c>
      <c r="M3" s="263"/>
      <c r="N3" s="263"/>
      <c r="O3" s="263"/>
      <c r="P3" s="263"/>
    </row>
    <row r="4" spans="1:16" s="47" customFormat="1" ht="36" customHeight="1">
      <c r="A4" s="264" t="s">
        <v>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6" s="47" customFormat="1" ht="32.25" customHeight="1">
      <c r="A5" s="279" t="s">
        <v>1</v>
      </c>
      <c r="B5" s="250" t="s">
        <v>2</v>
      </c>
      <c r="C5" s="250" t="s">
        <v>3</v>
      </c>
      <c r="D5" s="318" t="s">
        <v>4</v>
      </c>
      <c r="E5" s="319"/>
      <c r="F5" s="319"/>
      <c r="G5" s="320"/>
      <c r="H5" s="127"/>
      <c r="I5" s="127"/>
      <c r="J5" s="318" t="s">
        <v>5</v>
      </c>
      <c r="K5" s="319"/>
      <c r="L5" s="319"/>
      <c r="M5" s="320"/>
      <c r="N5" s="279" t="s">
        <v>23</v>
      </c>
    </row>
    <row r="6" spans="1:16" s="47" customFormat="1" ht="96.75" customHeight="1">
      <c r="A6" s="279"/>
      <c r="B6" s="251"/>
      <c r="C6" s="251"/>
      <c r="D6" s="49" t="s">
        <v>3</v>
      </c>
      <c r="E6" s="49" t="s">
        <v>7</v>
      </c>
      <c r="F6" s="49" t="s">
        <v>8</v>
      </c>
      <c r="G6" s="49" t="s">
        <v>9</v>
      </c>
      <c r="H6" s="124">
        <v>2014</v>
      </c>
      <c r="I6" s="124">
        <v>2015</v>
      </c>
      <c r="J6" s="49">
        <v>2016</v>
      </c>
      <c r="K6" s="49">
        <v>2017</v>
      </c>
      <c r="L6" s="49">
        <v>2018</v>
      </c>
      <c r="M6" s="49" t="s">
        <v>10</v>
      </c>
      <c r="N6" s="279"/>
    </row>
    <row r="7" spans="1:16" s="47" customFormat="1" ht="33.75" customHeight="1">
      <c r="A7" s="289" t="s">
        <v>233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307"/>
    </row>
    <row r="8" spans="1:16" ht="27" customHeight="1">
      <c r="A8" s="302" t="s">
        <v>213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</row>
    <row r="9" spans="1:16" ht="44.25" customHeight="1">
      <c r="A9" s="289" t="s">
        <v>234</v>
      </c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307"/>
    </row>
    <row r="10" spans="1:16" ht="44.25" customHeight="1">
      <c r="A10" s="276" t="s">
        <v>50</v>
      </c>
      <c r="B10" s="310" t="s">
        <v>27</v>
      </c>
      <c r="C10" s="250" t="s">
        <v>12</v>
      </c>
      <c r="D10" s="171"/>
      <c r="E10" s="171"/>
      <c r="F10" s="100" t="s">
        <v>238</v>
      </c>
      <c r="G10" s="171"/>
      <c r="H10" s="102">
        <f>H11+H12+H13+H14</f>
        <v>3354.8</v>
      </c>
      <c r="I10" s="102">
        <f>I11+I12+I13+I14</f>
        <v>0</v>
      </c>
      <c r="J10" s="107">
        <f>J11+J12+J13+J14</f>
        <v>0</v>
      </c>
      <c r="K10" s="107">
        <f t="shared" ref="K10:L10" si="0">K11+K12+K13+K14</f>
        <v>0</v>
      </c>
      <c r="L10" s="107">
        <f t="shared" si="0"/>
        <v>0</v>
      </c>
      <c r="M10" s="107">
        <f>H10+I10+J10+K10+L10</f>
        <v>3354.8</v>
      </c>
      <c r="N10" s="112"/>
    </row>
    <row r="11" spans="1:16" ht="18.75" customHeight="1">
      <c r="A11" s="309"/>
      <c r="B11" s="311"/>
      <c r="C11" s="313"/>
      <c r="D11" s="115" t="s">
        <v>24</v>
      </c>
      <c r="E11" s="101" t="s">
        <v>15</v>
      </c>
      <c r="F11" s="100" t="s">
        <v>238</v>
      </c>
      <c r="G11" s="102">
        <v>111</v>
      </c>
      <c r="H11" s="102">
        <v>3299.4</v>
      </c>
      <c r="I11" s="102"/>
      <c r="J11" s="173"/>
      <c r="K11" s="173"/>
      <c r="L11" s="173"/>
      <c r="M11" s="107">
        <f t="shared" ref="M11:M22" si="1">H11+I11+J11+K11+L11</f>
        <v>3299.4</v>
      </c>
      <c r="N11" s="104"/>
    </row>
    <row r="12" spans="1:16">
      <c r="A12" s="309"/>
      <c r="B12" s="311"/>
      <c r="C12" s="313"/>
      <c r="D12" s="115" t="s">
        <v>24</v>
      </c>
      <c r="E12" s="101" t="s">
        <v>15</v>
      </c>
      <c r="F12" s="100" t="s">
        <v>238</v>
      </c>
      <c r="G12" s="102">
        <v>112</v>
      </c>
      <c r="H12" s="102">
        <v>3.2</v>
      </c>
      <c r="I12" s="102"/>
      <c r="J12" s="173"/>
      <c r="K12" s="173"/>
      <c r="L12" s="173"/>
      <c r="M12" s="107">
        <f t="shared" si="1"/>
        <v>3.2</v>
      </c>
      <c r="N12" s="104"/>
    </row>
    <row r="13" spans="1:16">
      <c r="A13" s="309"/>
      <c r="B13" s="311"/>
      <c r="C13" s="313"/>
      <c r="D13" s="115" t="s">
        <v>24</v>
      </c>
      <c r="E13" s="101" t="s">
        <v>15</v>
      </c>
      <c r="F13" s="100" t="s">
        <v>238</v>
      </c>
      <c r="G13" s="102">
        <v>244</v>
      </c>
      <c r="H13" s="102">
        <v>42</v>
      </c>
      <c r="I13" s="102"/>
      <c r="J13" s="173"/>
      <c r="K13" s="173"/>
      <c r="L13" s="173"/>
      <c r="M13" s="107">
        <f t="shared" si="1"/>
        <v>42</v>
      </c>
      <c r="N13" s="104"/>
    </row>
    <row r="14" spans="1:16">
      <c r="A14" s="309"/>
      <c r="B14" s="311"/>
      <c r="C14" s="313"/>
      <c r="D14" s="115" t="s">
        <v>24</v>
      </c>
      <c r="E14" s="101" t="s">
        <v>15</v>
      </c>
      <c r="F14" s="100" t="s">
        <v>238</v>
      </c>
      <c r="G14" s="102">
        <v>852</v>
      </c>
      <c r="H14" s="102">
        <v>10.199999999999999</v>
      </c>
      <c r="I14" s="102"/>
      <c r="J14" s="173"/>
      <c r="K14" s="173"/>
      <c r="L14" s="173"/>
      <c r="M14" s="107">
        <f t="shared" si="1"/>
        <v>10.199999999999999</v>
      </c>
      <c r="N14" s="104"/>
    </row>
    <row r="15" spans="1:16">
      <c r="A15" s="309"/>
      <c r="B15" s="311"/>
      <c r="C15" s="313"/>
      <c r="D15" s="115"/>
      <c r="E15" s="101"/>
      <c r="F15" s="100"/>
      <c r="G15" s="102"/>
      <c r="H15" s="102">
        <f>H16+H17+H18+H19+H20</f>
        <v>0</v>
      </c>
      <c r="I15" s="102">
        <f>I16+I17+I18+I19+I20</f>
        <v>1442.4</v>
      </c>
      <c r="J15" s="103">
        <f>J16+J17+J18+J19</f>
        <v>3172.4</v>
      </c>
      <c r="K15" s="103">
        <f t="shared" ref="K15:L15" si="2">K16+K17+K18+K19</f>
        <v>3172.4</v>
      </c>
      <c r="L15" s="103">
        <f t="shared" si="2"/>
        <v>3172.4</v>
      </c>
      <c r="M15" s="107">
        <f t="shared" si="1"/>
        <v>10959.6</v>
      </c>
      <c r="N15" s="104"/>
    </row>
    <row r="16" spans="1:16" ht="37.5">
      <c r="A16" s="309"/>
      <c r="B16" s="311"/>
      <c r="C16" s="313"/>
      <c r="D16" s="115" t="s">
        <v>24</v>
      </c>
      <c r="E16" s="101" t="s">
        <v>15</v>
      </c>
      <c r="F16" s="100" t="s">
        <v>239</v>
      </c>
      <c r="G16" s="102">
        <v>121</v>
      </c>
      <c r="H16" s="102"/>
      <c r="I16" s="102">
        <v>1442.4</v>
      </c>
      <c r="J16" s="103">
        <v>2415.8000000000002</v>
      </c>
      <c r="K16" s="103">
        <v>2415.8000000000002</v>
      </c>
      <c r="L16" s="103">
        <v>2415.8000000000002</v>
      </c>
      <c r="M16" s="107">
        <f t="shared" si="1"/>
        <v>8689.7999999999993</v>
      </c>
      <c r="N16" s="104"/>
    </row>
    <row r="17" spans="1:14">
      <c r="A17" s="309"/>
      <c r="B17" s="311"/>
      <c r="C17" s="313"/>
      <c r="D17" s="115" t="s">
        <v>24</v>
      </c>
      <c r="E17" s="101" t="s">
        <v>15</v>
      </c>
      <c r="F17" s="100" t="s">
        <v>240</v>
      </c>
      <c r="G17" s="102">
        <v>122</v>
      </c>
      <c r="H17" s="102"/>
      <c r="I17" s="102"/>
      <c r="J17" s="103">
        <v>1</v>
      </c>
      <c r="K17" s="103">
        <v>1</v>
      </c>
      <c r="L17" s="103">
        <v>1</v>
      </c>
      <c r="M17" s="107">
        <f t="shared" si="1"/>
        <v>3</v>
      </c>
      <c r="N17" s="104"/>
    </row>
    <row r="18" spans="1:14">
      <c r="A18" s="309"/>
      <c r="B18" s="311"/>
      <c r="C18" s="313"/>
      <c r="D18" s="115" t="s">
        <v>24</v>
      </c>
      <c r="E18" s="101" t="s">
        <v>15</v>
      </c>
      <c r="F18" s="100" t="s">
        <v>240</v>
      </c>
      <c r="G18" s="102">
        <v>129</v>
      </c>
      <c r="H18" s="102"/>
      <c r="I18" s="102"/>
      <c r="J18" s="103">
        <v>729.6</v>
      </c>
      <c r="K18" s="103">
        <v>729.6</v>
      </c>
      <c r="L18" s="103">
        <v>729.6</v>
      </c>
      <c r="M18" s="107">
        <f t="shared" si="1"/>
        <v>2188.8000000000002</v>
      </c>
      <c r="N18" s="104"/>
    </row>
    <row r="19" spans="1:14">
      <c r="A19" s="309"/>
      <c r="B19" s="311"/>
      <c r="C19" s="313"/>
      <c r="D19" s="115" t="s">
        <v>24</v>
      </c>
      <c r="E19" s="101" t="s">
        <v>15</v>
      </c>
      <c r="F19" s="100" t="s">
        <v>240</v>
      </c>
      <c r="G19" s="102">
        <v>244</v>
      </c>
      <c r="H19" s="102"/>
      <c r="I19" s="102"/>
      <c r="J19" s="103">
        <v>26</v>
      </c>
      <c r="K19" s="103">
        <v>26</v>
      </c>
      <c r="L19" s="103">
        <v>26</v>
      </c>
      <c r="M19" s="107">
        <f t="shared" si="1"/>
        <v>78</v>
      </c>
      <c r="N19" s="104"/>
    </row>
    <row r="20" spans="1:14">
      <c r="A20" s="277"/>
      <c r="B20" s="312"/>
      <c r="C20" s="251"/>
      <c r="D20" s="115" t="s">
        <v>24</v>
      </c>
      <c r="E20" s="101" t="s">
        <v>15</v>
      </c>
      <c r="F20" s="100" t="s">
        <v>240</v>
      </c>
      <c r="G20" s="102">
        <v>120</v>
      </c>
      <c r="H20" s="102"/>
      <c r="I20" s="102"/>
      <c r="J20" s="103"/>
      <c r="K20" s="103"/>
      <c r="L20" s="103"/>
      <c r="M20" s="107">
        <f t="shared" si="1"/>
        <v>0</v>
      </c>
      <c r="N20" s="104"/>
    </row>
    <row r="21" spans="1:14">
      <c r="A21" s="270" t="s">
        <v>53</v>
      </c>
      <c r="B21" s="227" t="s">
        <v>35</v>
      </c>
      <c r="C21" s="228" t="s">
        <v>12</v>
      </c>
      <c r="D21" s="177" t="s">
        <v>24</v>
      </c>
      <c r="E21" s="177" t="s">
        <v>30</v>
      </c>
      <c r="F21" s="177" t="s">
        <v>120</v>
      </c>
      <c r="G21" s="52"/>
      <c r="H21" s="102"/>
      <c r="I21" s="102"/>
      <c r="J21" s="103"/>
      <c r="K21" s="103"/>
      <c r="L21" s="103"/>
      <c r="M21" s="107">
        <f t="shared" si="1"/>
        <v>0</v>
      </c>
      <c r="N21" s="104"/>
    </row>
    <row r="22" spans="1:14">
      <c r="A22" s="271"/>
      <c r="B22" s="227"/>
      <c r="C22" s="229"/>
      <c r="D22" s="176" t="s">
        <v>24</v>
      </c>
      <c r="E22" s="177" t="s">
        <v>30</v>
      </c>
      <c r="F22" s="175" t="s">
        <v>120</v>
      </c>
      <c r="G22" s="174">
        <v>111</v>
      </c>
      <c r="H22" s="102"/>
      <c r="I22" s="102"/>
      <c r="J22" s="103"/>
      <c r="K22" s="103"/>
      <c r="L22" s="103"/>
      <c r="M22" s="107">
        <f t="shared" si="1"/>
        <v>0</v>
      </c>
      <c r="N22" s="104"/>
    </row>
    <row r="23" spans="1:14" ht="37.5">
      <c r="A23" s="309" t="s">
        <v>205</v>
      </c>
      <c r="B23" s="311"/>
      <c r="C23" s="169"/>
      <c r="D23" s="115"/>
      <c r="E23" s="101"/>
      <c r="F23" s="100" t="s">
        <v>96</v>
      </c>
      <c r="G23" s="102"/>
      <c r="H23" s="102">
        <f>H24+H25+H26+H27+H28</f>
        <v>14445.7</v>
      </c>
      <c r="I23" s="207">
        <f>I24+I25+I26+I27+I28</f>
        <v>16062.6</v>
      </c>
      <c r="J23" s="103">
        <f>J24+J25+J26+J27+J28</f>
        <v>13338.8</v>
      </c>
      <c r="K23" s="103">
        <f t="shared" ref="K23:L23" si="3">K24+K25+K26+K27+K28</f>
        <v>13332.3</v>
      </c>
      <c r="L23" s="103">
        <f t="shared" si="3"/>
        <v>13332.3</v>
      </c>
      <c r="M23" s="103">
        <f>H23+I23+J23+K23+L23</f>
        <v>70511.7</v>
      </c>
      <c r="N23" s="104"/>
    </row>
    <row r="24" spans="1:14" ht="18.75" customHeight="1">
      <c r="A24" s="309"/>
      <c r="B24" s="311"/>
      <c r="C24" s="279" t="s">
        <v>12</v>
      </c>
      <c r="D24" s="105" t="s">
        <v>24</v>
      </c>
      <c r="E24" s="105" t="s">
        <v>30</v>
      </c>
      <c r="F24" s="105" t="s">
        <v>73</v>
      </c>
      <c r="G24" s="169">
        <v>111</v>
      </c>
      <c r="H24" s="169">
        <v>13058.6</v>
      </c>
      <c r="I24" s="145">
        <v>14295.9</v>
      </c>
      <c r="J24" s="170">
        <v>9262.5</v>
      </c>
      <c r="K24" s="170">
        <v>9150</v>
      </c>
      <c r="L24" s="170">
        <v>9150</v>
      </c>
      <c r="M24" s="103">
        <f t="shared" ref="M24:M29" si="4">H24+I24+J24+K24+L24</f>
        <v>54917</v>
      </c>
      <c r="N24" s="104"/>
    </row>
    <row r="25" spans="1:14">
      <c r="A25" s="309"/>
      <c r="B25" s="311"/>
      <c r="C25" s="279"/>
      <c r="D25" s="105" t="s">
        <v>24</v>
      </c>
      <c r="E25" s="105" t="s">
        <v>30</v>
      </c>
      <c r="F25" s="105" t="s">
        <v>73</v>
      </c>
      <c r="G25" s="169">
        <v>112</v>
      </c>
      <c r="H25" s="169">
        <v>2</v>
      </c>
      <c r="I25" s="145">
        <v>0.8</v>
      </c>
      <c r="J25" s="170">
        <v>1</v>
      </c>
      <c r="K25" s="170">
        <v>1</v>
      </c>
      <c r="L25" s="170">
        <v>1</v>
      </c>
      <c r="M25" s="103">
        <f t="shared" si="4"/>
        <v>5.8</v>
      </c>
      <c r="N25" s="104"/>
    </row>
    <row r="26" spans="1:14">
      <c r="A26" s="309"/>
      <c r="B26" s="311"/>
      <c r="C26" s="279"/>
      <c r="D26" s="105"/>
      <c r="E26" s="105"/>
      <c r="F26" s="105" t="s">
        <v>73</v>
      </c>
      <c r="G26" s="169">
        <v>119</v>
      </c>
      <c r="H26" s="169"/>
      <c r="I26" s="169"/>
      <c r="J26" s="170">
        <v>2797.3</v>
      </c>
      <c r="K26" s="170">
        <v>2763.3</v>
      </c>
      <c r="L26" s="170">
        <v>2763.3</v>
      </c>
      <c r="M26" s="103">
        <f t="shared" si="4"/>
        <v>8323.9</v>
      </c>
      <c r="N26" s="104"/>
    </row>
    <row r="27" spans="1:14">
      <c r="A27" s="309"/>
      <c r="B27" s="311"/>
      <c r="C27" s="279"/>
      <c r="D27" s="105" t="s">
        <v>24</v>
      </c>
      <c r="E27" s="105" t="s">
        <v>30</v>
      </c>
      <c r="F27" s="105" t="s">
        <v>73</v>
      </c>
      <c r="G27" s="169">
        <v>244</v>
      </c>
      <c r="H27" s="169">
        <v>1385.1</v>
      </c>
      <c r="I27" s="145">
        <v>1753.9</v>
      </c>
      <c r="J27" s="170">
        <v>1266</v>
      </c>
      <c r="K27" s="170">
        <v>1406</v>
      </c>
      <c r="L27" s="170">
        <v>1406</v>
      </c>
      <c r="M27" s="103">
        <f t="shared" si="4"/>
        <v>7217</v>
      </c>
      <c r="N27" s="104"/>
    </row>
    <row r="28" spans="1:14">
      <c r="A28" s="309"/>
      <c r="B28" s="311"/>
      <c r="C28" s="279"/>
      <c r="D28" s="105" t="s">
        <v>24</v>
      </c>
      <c r="E28" s="105" t="s">
        <v>30</v>
      </c>
      <c r="F28" s="105" t="s">
        <v>73</v>
      </c>
      <c r="G28" s="169">
        <v>852</v>
      </c>
      <c r="H28" s="169"/>
      <c r="I28" s="145">
        <v>12</v>
      </c>
      <c r="J28" s="170">
        <v>12</v>
      </c>
      <c r="K28" s="170">
        <v>12</v>
      </c>
      <c r="L28" s="170">
        <v>12</v>
      </c>
      <c r="M28" s="103">
        <f t="shared" si="4"/>
        <v>48</v>
      </c>
      <c r="N28" s="108"/>
    </row>
    <row r="29" spans="1:14" ht="150">
      <c r="A29" s="178" t="s">
        <v>221</v>
      </c>
      <c r="B29" s="147" t="s">
        <v>206</v>
      </c>
      <c r="C29" s="165" t="s">
        <v>12</v>
      </c>
      <c r="D29" s="168" t="s">
        <v>24</v>
      </c>
      <c r="E29" s="168" t="s">
        <v>30</v>
      </c>
      <c r="F29" s="168" t="s">
        <v>207</v>
      </c>
      <c r="G29" s="169">
        <v>244</v>
      </c>
      <c r="H29" s="148"/>
      <c r="I29" s="149">
        <v>200</v>
      </c>
      <c r="J29" s="170"/>
      <c r="K29" s="170"/>
      <c r="L29" s="170"/>
      <c r="M29" s="103">
        <f t="shared" si="4"/>
        <v>200</v>
      </c>
      <c r="N29" s="108"/>
    </row>
    <row r="30" spans="1:14">
      <c r="A30" s="105"/>
      <c r="B30" s="106" t="s">
        <v>55</v>
      </c>
      <c r="C30" s="169"/>
      <c r="D30" s="171"/>
      <c r="E30" s="171"/>
      <c r="F30" s="171"/>
      <c r="G30" s="171"/>
      <c r="H30" s="150">
        <f>H10+H23</f>
        <v>17800.5</v>
      </c>
      <c r="I30" s="150">
        <f>I15+I23+I29</f>
        <v>17705</v>
      </c>
      <c r="J30" s="107">
        <f>J10+J23</f>
        <v>13338.8</v>
      </c>
      <c r="K30" s="107">
        <f>K10+K23</f>
        <v>13332.3</v>
      </c>
      <c r="L30" s="107">
        <f>L10+L23</f>
        <v>13332.3</v>
      </c>
      <c r="M30" s="107">
        <f>H30+I30+J30+K30+L30</f>
        <v>75508.899999999994</v>
      </c>
      <c r="N30" s="38"/>
    </row>
    <row r="31" spans="1:14" ht="25.5" customHeight="1">
      <c r="A31" s="316" t="s">
        <v>21</v>
      </c>
      <c r="B31" s="316"/>
      <c r="C31" s="54"/>
      <c r="D31" s="167"/>
      <c r="E31" s="167"/>
      <c r="F31" s="167"/>
      <c r="G31" s="169"/>
      <c r="H31" s="145">
        <f>H10+H15+H23+H29</f>
        <v>17800.5</v>
      </c>
      <c r="I31" s="145">
        <f>I15+I21+I23+I29</f>
        <v>17705</v>
      </c>
      <c r="J31" s="145">
        <f t="shared" ref="J31:L31" si="5">J10+J15+J23+J29</f>
        <v>16511.2</v>
      </c>
      <c r="K31" s="145">
        <f t="shared" si="5"/>
        <v>16504.7</v>
      </c>
      <c r="L31" s="145">
        <f t="shared" si="5"/>
        <v>16504.7</v>
      </c>
      <c r="M31" s="145">
        <f>M10+M15+M23+M29</f>
        <v>85026.1</v>
      </c>
      <c r="N31" s="38"/>
    </row>
    <row r="32" spans="1:14" ht="25.5" customHeight="1">
      <c r="A32" s="239" t="s">
        <v>97</v>
      </c>
      <c r="B32" s="239"/>
      <c r="C32" s="93"/>
      <c r="D32" s="116"/>
      <c r="E32" s="116"/>
      <c r="F32" s="116"/>
      <c r="G32" s="117"/>
      <c r="H32" s="117"/>
      <c r="I32" s="117"/>
      <c r="J32" s="99"/>
      <c r="K32" s="99"/>
      <c r="L32" s="99"/>
      <c r="M32" s="99"/>
      <c r="N32" s="118"/>
    </row>
    <row r="33" spans="1:14" ht="36" customHeight="1">
      <c r="A33" s="315" t="s">
        <v>51</v>
      </c>
      <c r="B33" s="296"/>
      <c r="C33" s="296"/>
      <c r="D33" s="60"/>
      <c r="E33" s="60"/>
      <c r="F33" s="60"/>
      <c r="G33" s="60"/>
      <c r="H33" s="119"/>
      <c r="I33" s="119"/>
      <c r="J33" s="61"/>
      <c r="M33" s="314" t="s">
        <v>22</v>
      </c>
      <c r="N33" s="314"/>
    </row>
    <row r="34" spans="1:14" ht="27" hidden="1" customHeight="1">
      <c r="A34" s="64"/>
      <c r="B34" s="81"/>
      <c r="C34" s="63"/>
      <c r="D34" s="63"/>
      <c r="E34" s="63"/>
      <c r="F34" s="63"/>
      <c r="G34" s="63"/>
      <c r="H34" s="63"/>
      <c r="I34" s="63"/>
    </row>
    <row r="35" spans="1:14" ht="63" customHeight="1">
      <c r="A35" s="64"/>
      <c r="B35" s="81"/>
      <c r="C35" s="63"/>
      <c r="D35" s="63"/>
      <c r="E35" s="63"/>
      <c r="F35" s="63"/>
      <c r="G35" s="63"/>
      <c r="H35" s="63"/>
      <c r="I35" s="63"/>
    </row>
    <row r="36" spans="1:14" ht="37.5" customHeight="1">
      <c r="A36" s="64"/>
      <c r="B36" s="81"/>
      <c r="C36" s="63"/>
      <c r="D36" s="63"/>
      <c r="E36" s="63"/>
      <c r="F36" s="63"/>
      <c r="G36" s="63"/>
      <c r="H36" s="63"/>
      <c r="I36" s="63"/>
    </row>
    <row r="37" spans="1:14" ht="34.5" customHeight="1">
      <c r="A37" s="64"/>
      <c r="B37" s="81"/>
      <c r="C37" s="63"/>
      <c r="D37" s="63"/>
      <c r="E37" s="63"/>
      <c r="F37" s="63"/>
      <c r="G37" s="63"/>
      <c r="H37" s="63"/>
      <c r="I37" s="63"/>
    </row>
    <row r="38" spans="1:14" ht="30.75" customHeight="1">
      <c r="A38" s="64"/>
      <c r="B38" s="81"/>
      <c r="C38" s="63"/>
      <c r="D38" s="63"/>
      <c r="E38" s="63"/>
      <c r="F38" s="63"/>
      <c r="G38" s="63"/>
      <c r="H38" s="63"/>
      <c r="I38" s="63"/>
    </row>
    <row r="39" spans="1:14" s="75" customFormat="1" ht="22.5" customHeight="1">
      <c r="A39" s="64"/>
      <c r="B39" s="81"/>
      <c r="C39" s="63"/>
      <c r="D39" s="63"/>
      <c r="E39" s="63"/>
      <c r="F39" s="63"/>
      <c r="G39" s="63"/>
      <c r="H39" s="63"/>
      <c r="I39" s="63"/>
      <c r="J39" s="39"/>
      <c r="K39" s="39"/>
      <c r="L39" s="39"/>
      <c r="M39" s="39"/>
      <c r="N39" s="39"/>
    </row>
    <row r="40" spans="1:14" ht="51.75" customHeight="1">
      <c r="A40" s="64"/>
      <c r="B40" s="81"/>
      <c r="C40" s="63"/>
      <c r="D40" s="63"/>
      <c r="E40" s="63"/>
      <c r="F40" s="63"/>
      <c r="G40" s="63"/>
      <c r="H40" s="63"/>
      <c r="I40" s="63"/>
    </row>
    <row r="41" spans="1:14">
      <c r="A41" s="64"/>
      <c r="B41" s="81"/>
      <c r="C41" s="63"/>
      <c r="D41" s="63"/>
      <c r="E41" s="63"/>
      <c r="F41" s="63"/>
      <c r="G41" s="63"/>
      <c r="H41" s="63"/>
      <c r="I41" s="63"/>
    </row>
    <row r="42" spans="1:14">
      <c r="A42" s="64"/>
      <c r="B42" s="81"/>
      <c r="C42" s="63"/>
      <c r="D42" s="63"/>
      <c r="E42" s="63"/>
      <c r="F42" s="63"/>
      <c r="G42" s="63"/>
      <c r="H42" s="63"/>
      <c r="I42" s="63"/>
    </row>
    <row r="43" spans="1:14">
      <c r="A43" s="64"/>
      <c r="B43" s="81"/>
      <c r="C43" s="63"/>
      <c r="D43" s="63"/>
      <c r="E43" s="63"/>
      <c r="F43" s="63"/>
      <c r="G43" s="63"/>
      <c r="H43" s="63"/>
      <c r="I43" s="63"/>
    </row>
    <row r="44" spans="1:14">
      <c r="A44" s="64"/>
      <c r="B44" s="81"/>
      <c r="C44" s="63"/>
      <c r="D44" s="63"/>
      <c r="E44" s="63"/>
      <c r="F44" s="63"/>
      <c r="G44" s="63"/>
      <c r="H44" s="63"/>
      <c r="I44" s="63"/>
    </row>
    <row r="45" spans="1:14">
      <c r="A45" s="64"/>
      <c r="B45" s="81"/>
      <c r="C45" s="63"/>
      <c r="D45" s="63"/>
      <c r="E45" s="63"/>
      <c r="F45" s="63"/>
      <c r="G45" s="63"/>
      <c r="H45" s="63"/>
      <c r="I45" s="63"/>
    </row>
    <row r="46" spans="1:14">
      <c r="A46" s="64"/>
      <c r="B46" s="81"/>
      <c r="C46" s="63"/>
      <c r="D46" s="63"/>
      <c r="E46" s="63"/>
      <c r="F46" s="63"/>
      <c r="G46" s="63"/>
      <c r="H46" s="63"/>
      <c r="I46" s="63"/>
    </row>
    <row r="47" spans="1:14">
      <c r="A47" s="64"/>
      <c r="B47" s="81"/>
      <c r="C47" s="63"/>
      <c r="D47" s="63"/>
      <c r="E47" s="63"/>
      <c r="F47" s="63"/>
      <c r="G47" s="63"/>
      <c r="H47" s="63"/>
      <c r="I47" s="63"/>
    </row>
    <row r="48" spans="1:14">
      <c r="A48" s="64"/>
      <c r="B48" s="81"/>
      <c r="C48" s="63"/>
      <c r="D48" s="63"/>
      <c r="E48" s="63"/>
      <c r="F48" s="63"/>
      <c r="G48" s="63"/>
      <c r="H48" s="63"/>
      <c r="I48" s="63"/>
    </row>
    <row r="49" spans="1:9">
      <c r="A49" s="64"/>
      <c r="B49" s="81"/>
      <c r="C49" s="63"/>
      <c r="D49" s="63"/>
      <c r="E49" s="63"/>
      <c r="F49" s="63"/>
      <c r="G49" s="63"/>
      <c r="H49" s="63"/>
      <c r="I49" s="63"/>
    </row>
    <row r="50" spans="1:9">
      <c r="A50" s="64"/>
      <c r="B50" s="81"/>
      <c r="C50" s="63"/>
      <c r="D50" s="63"/>
      <c r="E50" s="63"/>
      <c r="F50" s="63"/>
      <c r="G50" s="63"/>
      <c r="H50" s="63"/>
      <c r="I50" s="63"/>
    </row>
    <row r="51" spans="1:9">
      <c r="A51" s="64"/>
      <c r="B51" s="81"/>
      <c r="C51" s="63"/>
      <c r="D51" s="63"/>
      <c r="E51" s="63"/>
      <c r="F51" s="63"/>
      <c r="G51" s="63"/>
      <c r="H51" s="63"/>
      <c r="I51" s="63"/>
    </row>
    <row r="52" spans="1:9">
      <c r="A52" s="64"/>
      <c r="B52" s="81"/>
      <c r="C52" s="63"/>
      <c r="D52" s="63"/>
      <c r="E52" s="63"/>
      <c r="F52" s="63"/>
      <c r="G52" s="63"/>
      <c r="H52" s="63"/>
      <c r="I52" s="63"/>
    </row>
    <row r="53" spans="1:9">
      <c r="A53" s="64"/>
      <c r="B53" s="81"/>
      <c r="C53" s="63"/>
      <c r="D53" s="63"/>
      <c r="E53" s="63"/>
      <c r="F53" s="63"/>
      <c r="G53" s="63"/>
      <c r="H53" s="63"/>
      <c r="I53" s="63"/>
    </row>
    <row r="54" spans="1:9">
      <c r="A54" s="64"/>
      <c r="B54" s="81"/>
      <c r="C54" s="63"/>
      <c r="D54" s="63"/>
      <c r="E54" s="63"/>
      <c r="F54" s="63"/>
      <c r="G54" s="63"/>
      <c r="H54" s="63"/>
      <c r="I54" s="63"/>
    </row>
    <row r="55" spans="1:9">
      <c r="A55" s="64"/>
      <c r="B55" s="81"/>
      <c r="C55" s="63"/>
      <c r="D55" s="63"/>
      <c r="E55" s="63"/>
      <c r="F55" s="63"/>
      <c r="G55" s="63"/>
      <c r="H55" s="63"/>
      <c r="I55" s="63"/>
    </row>
    <row r="56" spans="1:9">
      <c r="A56" s="64"/>
      <c r="B56" s="81"/>
      <c r="C56" s="63"/>
      <c r="D56" s="63"/>
      <c r="E56" s="63"/>
      <c r="F56" s="63"/>
      <c r="G56" s="63"/>
      <c r="H56" s="63"/>
      <c r="I56" s="63"/>
    </row>
    <row r="57" spans="1:9">
      <c r="A57" s="64"/>
      <c r="B57" s="81"/>
      <c r="C57" s="63"/>
      <c r="D57" s="63"/>
      <c r="E57" s="63"/>
      <c r="F57" s="63"/>
      <c r="G57" s="63"/>
      <c r="H57" s="63"/>
      <c r="I57" s="63"/>
    </row>
    <row r="58" spans="1:9">
      <c r="A58" s="64"/>
      <c r="B58" s="81"/>
      <c r="C58" s="63"/>
      <c r="D58" s="63"/>
      <c r="E58" s="63"/>
      <c r="F58" s="63"/>
      <c r="G58" s="63"/>
      <c r="H58" s="63"/>
      <c r="I58" s="63"/>
    </row>
    <row r="59" spans="1:9">
      <c r="A59" s="64"/>
      <c r="B59" s="81"/>
      <c r="C59" s="63"/>
      <c r="D59" s="63"/>
      <c r="E59" s="63"/>
      <c r="F59" s="63"/>
      <c r="G59" s="63"/>
      <c r="H59" s="63"/>
      <c r="I59" s="63"/>
    </row>
    <row r="60" spans="1:9">
      <c r="A60" s="64"/>
      <c r="B60" s="81"/>
      <c r="C60" s="63"/>
      <c r="D60" s="63"/>
      <c r="E60" s="63"/>
      <c r="F60" s="63"/>
      <c r="G60" s="63"/>
      <c r="H60" s="63"/>
      <c r="I60" s="63"/>
    </row>
    <row r="61" spans="1:9">
      <c r="A61" s="64"/>
      <c r="B61" s="81"/>
      <c r="C61" s="63"/>
      <c r="D61" s="63"/>
      <c r="E61" s="63"/>
      <c r="F61" s="63"/>
      <c r="G61" s="63"/>
      <c r="H61" s="63"/>
      <c r="I61" s="63"/>
    </row>
    <row r="62" spans="1:9">
      <c r="A62" s="64"/>
      <c r="B62" s="81"/>
      <c r="C62" s="63"/>
      <c r="D62" s="63"/>
      <c r="E62" s="63"/>
      <c r="F62" s="63"/>
      <c r="G62" s="63"/>
      <c r="H62" s="63"/>
      <c r="I62" s="63"/>
    </row>
    <row r="63" spans="1:9">
      <c r="A63" s="64"/>
      <c r="B63" s="81"/>
      <c r="C63" s="63"/>
      <c r="D63" s="63"/>
      <c r="E63" s="63"/>
      <c r="F63" s="63"/>
      <c r="G63" s="63"/>
      <c r="H63" s="63"/>
      <c r="I63" s="63"/>
    </row>
    <row r="64" spans="1:9">
      <c r="A64" s="64"/>
      <c r="B64" s="81"/>
      <c r="C64" s="63"/>
      <c r="D64" s="63"/>
      <c r="E64" s="63"/>
      <c r="F64" s="63"/>
      <c r="G64" s="63"/>
      <c r="H64" s="63"/>
      <c r="I64" s="63"/>
    </row>
    <row r="65" spans="1:9">
      <c r="A65" s="64"/>
      <c r="B65" s="81"/>
      <c r="C65" s="63"/>
      <c r="D65" s="63"/>
      <c r="E65" s="63"/>
      <c r="F65" s="63"/>
      <c r="G65" s="63"/>
      <c r="H65" s="63"/>
      <c r="I65" s="63"/>
    </row>
    <row r="66" spans="1:9">
      <c r="A66" s="64"/>
      <c r="B66" s="81"/>
      <c r="C66" s="63"/>
      <c r="D66" s="63"/>
      <c r="E66" s="63"/>
      <c r="F66" s="63"/>
      <c r="G66" s="63"/>
      <c r="H66" s="63"/>
      <c r="I66" s="63"/>
    </row>
    <row r="67" spans="1:9">
      <c r="A67" s="64"/>
      <c r="B67" s="81"/>
      <c r="C67" s="63"/>
      <c r="D67" s="63"/>
      <c r="E67" s="63"/>
      <c r="F67" s="63"/>
      <c r="G67" s="63"/>
      <c r="H67" s="63"/>
      <c r="I67" s="63"/>
    </row>
    <row r="68" spans="1:9">
      <c r="A68" s="64"/>
      <c r="B68" s="81"/>
      <c r="C68" s="63"/>
      <c r="D68" s="63"/>
      <c r="E68" s="63"/>
      <c r="F68" s="63"/>
      <c r="G68" s="63"/>
      <c r="H68" s="63"/>
      <c r="I68" s="63"/>
    </row>
    <row r="69" spans="1:9">
      <c r="A69" s="64"/>
      <c r="B69" s="81"/>
      <c r="C69" s="63"/>
      <c r="D69" s="63"/>
      <c r="E69" s="63"/>
      <c r="F69" s="63"/>
      <c r="G69" s="63"/>
      <c r="H69" s="63"/>
      <c r="I69" s="63"/>
    </row>
    <row r="70" spans="1:9">
      <c r="A70" s="64"/>
      <c r="B70" s="81"/>
      <c r="C70" s="63"/>
      <c r="D70" s="63"/>
      <c r="E70" s="63"/>
      <c r="F70" s="63"/>
      <c r="G70" s="63"/>
      <c r="H70" s="63"/>
      <c r="I70" s="63"/>
    </row>
  </sheetData>
  <mergeCells count="26">
    <mergeCell ref="A9:N9"/>
    <mergeCell ref="A5:A6"/>
    <mergeCell ref="J5:M5"/>
    <mergeCell ref="N5:N6"/>
    <mergeCell ref="B5:B6"/>
    <mergeCell ref="L2:N2"/>
    <mergeCell ref="A7:N7"/>
    <mergeCell ref="A8:N8"/>
    <mergeCell ref="J3:K3"/>
    <mergeCell ref="A4:N4"/>
    <mergeCell ref="C5:C6"/>
    <mergeCell ref="D5:G5"/>
    <mergeCell ref="L3:P3"/>
    <mergeCell ref="A10:A20"/>
    <mergeCell ref="B10:B20"/>
    <mergeCell ref="C10:C20"/>
    <mergeCell ref="M33:N33"/>
    <mergeCell ref="A33:C33"/>
    <mergeCell ref="C24:C28"/>
    <mergeCell ref="A31:B31"/>
    <mergeCell ref="A23:A28"/>
    <mergeCell ref="B23:B28"/>
    <mergeCell ref="A32:B32"/>
    <mergeCell ref="A21:A22"/>
    <mergeCell ref="B21:B22"/>
    <mergeCell ref="C21:C22"/>
  </mergeCells>
  <phoneticPr fontId="0" type="noConversion"/>
  <pageMargins left="0.17" right="0.15748031496062992" top="1.05" bottom="0.19685039370078741" header="0.31496062992125984" footer="0.15748031496062992"/>
  <pageSetup paperSize="9" scale="36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C6"/>
  <sheetViews>
    <sheetView workbookViewId="0">
      <selection activeCell="Q40" sqref="Q40"/>
    </sheetView>
  </sheetViews>
  <sheetFormatPr defaultRowHeight="15"/>
  <sheetData>
    <row r="6" spans="3:3">
      <c r="C6" t="s">
        <v>72</v>
      </c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Мероприятия подпрограммы 1</vt:lpstr>
      <vt:lpstr>Мероприятия подпрограммы талант</vt:lpstr>
      <vt:lpstr>Мероприятия подпрограммы оздор3</vt:lpstr>
      <vt:lpstr>Мероприятия подпрограммы 4 ОБЖ</vt:lpstr>
      <vt:lpstr>Мероприятия подпрограммы 5</vt:lpstr>
      <vt:lpstr>Лист2</vt:lpstr>
      <vt:lpstr>Лист3</vt:lpstr>
      <vt:lpstr>'Мероприятия подпрограммы 1'!_GoBack</vt:lpstr>
      <vt:lpstr>'Мероприятия подпрограммы 1'!Заголовки_для_печати</vt:lpstr>
      <vt:lpstr>'Мероприятия подпрограммы 4 ОБЖ'!Заголовки_для_печати</vt:lpstr>
      <vt:lpstr>'Мероприятия подпрограммы 5'!Заголовки_для_печати</vt:lpstr>
      <vt:lpstr>'Мероприятия подпрограммы оздор3'!Заголовки_для_печати</vt:lpstr>
      <vt:lpstr>'Мероприятия подпрограммы талант'!Заголовки_для_печати</vt:lpstr>
      <vt:lpstr>'Мероприятия подпрограммы 5'!Область_печати</vt:lpstr>
      <vt:lpstr>'Мероприятия подпрограммы оздор3'!Область_печати</vt:lpstr>
      <vt:lpstr>'Мероприятия подпрограммы талант'!Область_печати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2014-07-14T05:38:15Z</cp:lastPrinted>
  <dcterms:created xsi:type="dcterms:W3CDTF">2006-09-16T00:00:00Z</dcterms:created>
  <dcterms:modified xsi:type="dcterms:W3CDTF">2016-03-30T03:55:25Z</dcterms:modified>
</cp:coreProperties>
</file>